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94"/>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Новые\N_PO1100.0007\"/>
    </mc:Choice>
  </mc:AlternateContent>
  <xr:revisionPtr revIDLastSave="0" documentId="13_ncr:1_{B620B5C2-6AC9-41E6-846D-79B18F631695}" xr6:coauthVersionLast="36" xr6:coauthVersionMax="36" xr10:uidLastSave="{00000000-0000-0000-0000-000000000000}"/>
  <bookViews>
    <workbookView xWindow="0" yWindow="0" windowWidth="14295" windowHeight="10680" tabRatio="859" firstSheet="2" activeTab="4"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urName1">[1]Параметры!$B$52</definedName>
    <definedName name="CurName2">[1]Параметры!$B$62</definedName>
    <definedName name="CurName3">[1]Параметры!$B$68</definedName>
    <definedName name="CurReport">[1]Параметры!$C$74</definedName>
    <definedName name="Opt_IsDemo">[1]Options!$B$15</definedName>
    <definedName name="Opt_Version">[1]Options!$B$8</definedName>
    <definedName name="Prj_CurReport">[1]Параметры!$B$74</definedName>
    <definedName name="Prj_Inflation">[1]Параметры!$B$50</definedName>
    <definedName name="Prj_Invest">[1]Параметры!$D$28</definedName>
    <definedName name="Prj_Language">[1]Параметры!$D$11</definedName>
    <definedName name="Prj_Len">[1]Параметры!$D$27</definedName>
    <definedName name="Prj_Name">[1]Параметры!$A$4</definedName>
    <definedName name="Prj_Period">[1]Параметры!$D$29</definedName>
    <definedName name="Prj_Protect">[1]Параметры!$D$12</definedName>
    <definedName name="Prj_Start">[1]Параметры!$D$16</definedName>
    <definedName name="Prj_StartDate">[1]Параметры!$B$26</definedName>
    <definedName name="Prj_StartMonth">[1]Параметры!$B$33</definedName>
    <definedName name="Prj_StartYear">[1]Параметры!$B$32</definedName>
    <definedName name="Prj_Step">[1]Параметры!$D$31</definedName>
    <definedName name="Prj_Style">[1]Параметры!$D$13</definedName>
    <definedName name="Prj_VAT">[1]Параметры!$B$84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ввод'!$A$1:$AG$93</definedName>
  </definedNames>
  <calcPr calcId="191029"/>
</workbook>
</file>

<file path=xl/calcChain.xml><?xml version="1.0" encoding="utf-8"?>
<calcChain xmlns="http://schemas.openxmlformats.org/spreadsheetml/2006/main">
  <c r="B1" i="23" l="1"/>
  <c r="C1" i="23" s="1"/>
  <c r="D1" i="23" s="1"/>
  <c r="E1" i="23" s="1"/>
  <c r="F1" i="23" s="1"/>
  <c r="G1" i="23" s="1"/>
  <c r="H1" i="23" s="1"/>
  <c r="I1" i="23" s="1"/>
  <c r="J1" i="23" s="1"/>
  <c r="K1" i="23" s="1"/>
  <c r="L1" i="23" s="1"/>
  <c r="M1" i="23" s="1"/>
  <c r="N1" i="23" s="1"/>
  <c r="O1" i="23" s="1"/>
  <c r="P1" i="23" s="1"/>
  <c r="Q1" i="23" s="1"/>
  <c r="R1" i="23" s="1"/>
  <c r="S1" i="23" s="1"/>
  <c r="T1" i="23" s="1"/>
  <c r="U1" i="23" s="1"/>
  <c r="V1" i="23" s="1"/>
  <c r="W1" i="23" s="1"/>
  <c r="X1" i="23" s="1"/>
  <c r="Y1" i="23" s="1"/>
  <c r="Z1" i="23" s="1"/>
  <c r="AA1" i="23" s="1"/>
  <c r="AB1" i="23" s="1"/>
  <c r="AC1" i="23" s="1"/>
  <c r="AD1" i="23" s="1"/>
  <c r="AE1" i="23" s="1"/>
  <c r="AF1" i="23" s="1"/>
  <c r="AG1" i="23" s="1"/>
  <c r="AH1" i="23" s="1"/>
  <c r="AI1" i="23" s="1"/>
  <c r="AJ1" i="23" s="1"/>
  <c r="AK1" i="23" s="1"/>
  <c r="AL1" i="23" s="1"/>
  <c r="AM1" i="23" s="1"/>
  <c r="AN1" i="23" s="1"/>
  <c r="AO1" i="23" s="1"/>
  <c r="AP1" i="23" s="1"/>
  <c r="AQ1" i="23" s="1"/>
  <c r="AR1" i="23" s="1"/>
  <c r="AS1" i="23" s="1"/>
  <c r="AT1" i="23" s="1"/>
  <c r="AU1" i="23" s="1"/>
  <c r="AV1" i="23" s="1"/>
  <c r="AW1" i="23" s="1"/>
  <c r="AX1" i="23" s="1"/>
  <c r="AY1" i="23" s="1"/>
  <c r="AZ1" i="23" s="1"/>
  <c r="BA1" i="23" s="1"/>
  <c r="BB1" i="23" s="1"/>
  <c r="BC1" i="23" s="1"/>
  <c r="BD1" i="23" s="1"/>
  <c r="BE1" i="23" s="1"/>
  <c r="BF1" i="23" s="1"/>
  <c r="BG1" i="23" s="1"/>
  <c r="BH1" i="23" s="1"/>
  <c r="BI1" i="23" s="1"/>
  <c r="B2" i="23"/>
  <c r="C2" i="23" s="1"/>
  <c r="BJ2" i="23"/>
  <c r="BK2" i="23" s="1"/>
  <c r="BL2" i="23" s="1"/>
  <c r="BM2" i="23" s="1"/>
  <c r="BN2" i="23" s="1"/>
  <c r="BO2" i="23" s="1"/>
  <c r="BP2" i="23" s="1"/>
  <c r="BQ2" i="23" s="1"/>
  <c r="BR2" i="23" s="1"/>
  <c r="BS2" i="23" s="1"/>
  <c r="BT2" i="23" s="1"/>
  <c r="BU2" i="23" s="1"/>
  <c r="BV2" i="23" s="1"/>
  <c r="BW2" i="23" s="1"/>
  <c r="BX2" i="23" s="1"/>
  <c r="BY2" i="23" s="1"/>
  <c r="BJ1" i="23"/>
  <c r="BK1" i="23" s="1"/>
  <c r="BL1" i="23" s="1"/>
  <c r="BM1" i="23" s="1"/>
  <c r="BN1" i="23" s="1"/>
  <c r="BO1" i="23" s="1"/>
  <c r="BP1" i="23" s="1"/>
  <c r="BQ1" i="23" s="1"/>
  <c r="BR1" i="23" s="1"/>
  <c r="BS1" i="23" s="1"/>
  <c r="BT1" i="23" s="1"/>
  <c r="BU1" i="23" s="1"/>
  <c r="BV1" i="23" s="1"/>
  <c r="BW1" i="23" s="1"/>
  <c r="BX1" i="23" s="1"/>
  <c r="BY1" i="23" s="1"/>
  <c r="D2" i="23" l="1"/>
  <c r="E2" i="23" s="1"/>
  <c r="F2" i="23" s="1"/>
  <c r="G2" i="23" s="1"/>
  <c r="H2" i="23" l="1"/>
  <c r="I2" i="23" s="1"/>
  <c r="J2" i="23" s="1"/>
  <c r="K2" i="23" s="1"/>
  <c r="L2" i="23" s="1"/>
  <c r="M2" i="23" s="1"/>
  <c r="N2" i="23" s="1"/>
  <c r="O2" i="23" s="1"/>
  <c r="P2" i="23" s="1"/>
  <c r="A1" i="23"/>
  <c r="Q2" i="23" l="1"/>
  <c r="R2" i="23" l="1"/>
  <c r="S2" i="23" l="1"/>
  <c r="T2" i="23" l="1"/>
  <c r="U2" i="23" l="1"/>
  <c r="V2" i="23" l="1"/>
  <c r="W2" i="23" l="1"/>
  <c r="X2" i="23" l="1"/>
  <c r="Y2" i="23" l="1"/>
  <c r="Z2" i="23" l="1"/>
  <c r="AA2" i="23" l="1"/>
  <c r="AB2" i="23" l="1"/>
  <c r="AC2" i="23" l="1"/>
  <c r="AD2" i="23" l="1"/>
  <c r="AE2" i="23" l="1"/>
  <c r="AF2" i="23" l="1"/>
  <c r="AG2" i="23" l="1"/>
  <c r="AH2" i="23" l="1"/>
  <c r="AI2" i="23" l="1"/>
  <c r="AJ2" i="23" l="1"/>
  <c r="AK2" i="23" l="1"/>
  <c r="AL2" i="23" l="1"/>
  <c r="AM2" i="23" l="1"/>
  <c r="AN2" i="23" l="1"/>
  <c r="AO2" i="23" l="1"/>
  <c r="AP2" i="23" l="1"/>
  <c r="AQ2" i="23" l="1"/>
  <c r="AR2" i="23" l="1"/>
  <c r="AS2" i="23" l="1"/>
  <c r="AT2" i="23" l="1"/>
  <c r="AU2" i="23" l="1"/>
  <c r="AV2" i="23" l="1"/>
  <c r="AW2" i="23" l="1"/>
  <c r="AX2" i="23" l="1"/>
  <c r="AY2" i="23" l="1"/>
  <c r="AZ2" i="23" l="1"/>
  <c r="BA2" i="23" l="1"/>
  <c r="BB2" i="23" l="1"/>
  <c r="BC2" i="23" l="1"/>
  <c r="BD2" i="23" l="1"/>
  <c r="BE2" i="23" l="1"/>
  <c r="BF2" i="23" l="1"/>
  <c r="BG2" i="23" l="1"/>
  <c r="BH2" i="23" l="1"/>
  <c r="BI2" i="23" l="1"/>
  <c r="A14" i="12" l="1"/>
  <c r="A16" i="13" s="1"/>
  <c r="A11" i="12"/>
  <c r="A13" i="13" s="1"/>
  <c r="A12" i="14" s="1"/>
  <c r="A12" i="6" s="1"/>
  <c r="A11" i="17" s="1"/>
  <c r="A12" i="10" s="1"/>
  <c r="A16" i="23" s="1"/>
  <c r="A12" i="16" s="1"/>
  <c r="A11" i="15" s="1"/>
  <c r="A12" i="5" s="1"/>
  <c r="A12" i="22" s="1"/>
  <c r="A8" i="12"/>
  <c r="A10" i="13" s="1"/>
  <c r="A9" i="14" s="1"/>
  <c r="A9" i="6" s="1"/>
  <c r="A8" i="17" s="1"/>
  <c r="A9" i="10" s="1"/>
  <c r="A4" i="12"/>
  <c r="A6" i="13" s="1"/>
  <c r="A5" i="14" s="1"/>
  <c r="A5" i="6" s="1"/>
  <c r="A4" i="17" s="1"/>
  <c r="A5" i="10" s="1"/>
  <c r="A13" i="23" l="1"/>
  <c r="A9" i="16" s="1"/>
  <c r="A8" i="15" s="1"/>
  <c r="A9" i="5" s="1"/>
  <c r="A9" i="22" s="1"/>
  <c r="A9" i="23"/>
  <c r="A5" i="16" s="1"/>
  <c r="A4" i="15" s="1"/>
  <c r="A5" i="5" s="1"/>
  <c r="A5" i="22" s="1"/>
  <c r="A15" i="14"/>
  <c r="A15" i="6" s="1"/>
  <c r="A14" i="17" s="1"/>
  <c r="A15" i="10"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9" i="23" l="1"/>
  <c r="A15" i="16" s="1"/>
  <c r="A14" i="15" s="1"/>
  <c r="A15" i="5" s="1"/>
  <c r="A15" i="22" s="1"/>
  <c r="B21" i="22" s="1"/>
</calcChain>
</file>

<file path=xl/sharedStrings.xml><?xml version="1.0" encoding="utf-8"?>
<sst xmlns="http://schemas.openxmlformats.org/spreadsheetml/2006/main" count="1866" uniqueCount="569">
  <si>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</si>
  <si>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</si>
  <si>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</si>
  <si>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</si>
  <si>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</si>
  <si>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</si>
  <si>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</si>
  <si>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</si>
  <si>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</si>
  <si>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</si>
  <si>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</si>
  <si>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</si>
  <si>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</si>
  <si>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</si>
  <si>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</si>
  <si>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</si>
  <si>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</si>
  <si>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</si>
  <si>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</si>
  <si>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</si>
  <si>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</si>
  <si>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</si>
  <si>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</si>
  <si>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</si>
  <si>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</si>
  <si>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</si>
  <si>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</si>
  <si>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</si>
  <si>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</si>
  <si>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</si>
  <si>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</si>
  <si>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</si>
  <si>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</si>
  <si>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</si>
  <si>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</si>
  <si>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</si>
  <si>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</si>
  <si>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</si>
  <si>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</si>
  <si>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</si>
  <si>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</si>
  <si>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</si>
  <si>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</si>
  <si>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</si>
  <si>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</si>
  <si>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</si>
  <si>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</si>
  <si>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</si>
  <si>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</si>
  <si>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</si>
  <si>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</si>
  <si>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</si>
  <si>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</si>
  <si>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</si>
  <si>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</si>
  <si>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</si>
  <si>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</si>
  <si>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</si>
  <si>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</si>
  <si>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</si>
  <si>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</si>
  <si>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</si>
  <si>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</si>
  <si>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</si>
  <si>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</si>
  <si>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</si>
  <si>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</si>
  <si>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</si>
  <si>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</si>
  <si>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</si>
  <si>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</si>
  <si>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</si>
  <si>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</si>
  <si>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</si>
  <si>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</si>
  <si>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</si>
  <si>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</si>
  <si>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</si>
  <si>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</si>
  <si>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</si>
  <si>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</si>
  <si>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</si>
  <si>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</si>
  <si>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</si>
  <si>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</si>
  <si>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</si>
  <si>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</si>
  <si>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</si>
  <si>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</si>
  <si>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</si>
  <si>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</si>
  <si>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</si>
  <si>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</si>
  <si>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</si>
  <si>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</si>
  <si>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</si>
  <si>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</si>
  <si>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</si>
  <si>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</si>
  <si>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</si>
  <si>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</si>
  <si>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</si>
  <si>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</si>
  <si>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</si>
  <si>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</si>
  <si>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</si>
  <si>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</si>
  <si>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</si>
  <si>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</si>
  <si>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</si>
  <si>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</si>
  <si>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</si>
  <si>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</si>
  <si>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</si>
  <si>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</si>
  <si>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</si>
  <si>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</si>
  <si>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</si>
  <si>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</si>
  <si>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</si>
  <si>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</si>
  <si>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</si>
  <si>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</si>
  <si>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</si>
  <si>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</si>
  <si>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</si>
  <si>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</si>
  <si>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</si>
  <si>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</si>
  <si>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</si>
  <si>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</si>
  <si>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</si>
  <si>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</si>
  <si>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</si>
  <si>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</si>
  <si>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</si>
  <si>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</si>
  <si>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</si>
  <si>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</si>
  <si>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</si>
  <si>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</si>
  <si>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</si>
  <si>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</si>
  <si>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</si>
  <si>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</si>
  <si>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</si>
  <si>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</si>
  <si>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</si>
  <si>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</si>
  <si>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</si>
  <si>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</si>
  <si>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</si>
  <si>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</si>
  <si>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</si>
  <si>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</si>
  <si>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</si>
  <si>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</si>
  <si>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</si>
  <si>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</si>
  <si>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</si>
  <si>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</si>
  <si>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</si>
  <si>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</si>
  <si>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</si>
  <si>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</si>
  <si>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</si>
  <si>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</si>
  <si>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</si>
  <si>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</si>
  <si>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</si>
  <si>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</si>
  <si>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</si>
  <si>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</si>
  <si>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</si>
  <si>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</si>
  <si>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</si>
  <si>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</si>
  <si>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</si>
  <si>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</si>
  <si>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</si>
  <si>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</si>
  <si>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</si>
  <si>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</si>
  <si>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</si>
  <si>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</si>
  <si>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</si>
  <si>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</si>
  <si>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</si>
  <si>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</si>
  <si>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</si>
  <si>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</si>
  <si>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</si>
  <si>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</si>
  <si>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</si>
  <si>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</si>
  <si>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</si>
  <si>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</si>
  <si>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</si>
  <si>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</si>
  <si>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</si>
  <si>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</si>
  <si>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</si>
  <si>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</si>
  <si>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</si>
  <si>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</si>
  <si>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</si>
  <si>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</si>
  <si>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</si>
  <si>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</si>
  <si>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</si>
  <si>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</si>
  <si>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</si>
  <si>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</si>
  <si>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</si>
  <si>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</si>
  <si>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</si>
  <si>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</si>
  <si>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</si>
  <si>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</si>
  <si>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</si>
  <si>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</si>
  <si>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</si>
  <si>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</si>
  <si>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</si>
  <si>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</si>
  <si>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</si>
  <si>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</si>
  <si>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</si>
  <si>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</si>
  <si>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</si>
  <si>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</si>
  <si>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</si>
  <si>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</si>
  <si>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</si>
  <si>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</si>
  <si>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</si>
  <si>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</si>
  <si>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</si>
  <si>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</si>
  <si>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</si>
  <si>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</si>
  <si>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</si>
  <si>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</si>
  <si>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</si>
  <si>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</si>
  <si>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</si>
  <si>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</si>
  <si>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</si>
  <si>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</si>
  <si>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</si>
  <si>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</si>
  <si>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</si>
  <si>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</si>
  <si>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</si>
  <si>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</si>
  <si>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</si>
  <si>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</si>
  <si>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</si>
  <si>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</si>
  <si>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</si>
  <si>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</si>
  <si>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</si>
  <si>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</si>
  <si>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</si>
  <si>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</si>
  <si>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</si>
  <si>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</si>
  <si>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</si>
  <si>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</si>
  <si>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</si>
  <si>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</si>
  <si>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</si>
  <si>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</si>
  <si>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</si>
  <si>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</si>
  <si>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</si>
  <si>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</si>
  <si>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</si>
  <si>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</si>
  <si>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</si>
  <si>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</si>
  <si>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</si>
  <si>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</si>
  <si>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</si>
  <si>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</si>
  <si>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</si>
  <si>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</si>
  <si>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</si>
  <si>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</si>
  <si>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</si>
  <si>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</si>
  <si>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</si>
  <si>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</si>
  <si>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</si>
  <si>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</si>
  <si>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</si>
  <si>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</si>
  <si>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</si>
  <si>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</si>
  <si>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</si>
  <si>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</si>
  <si>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</si>
  <si>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</si>
  <si>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</si>
  <si>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</si>
  <si>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</si>
  <si>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</si>
  <si>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</si>
  <si>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</si>
  <si>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</si>
  <si>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</si>
  <si>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</si>
  <si>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</si>
  <si>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</si>
  <si>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</si>
  <si>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</si>
  <si>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</si>
  <si>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</si>
  <si>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</si>
  <si>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</si>
  <si>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</si>
  <si>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</si>
  <si>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</si>
  <si>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</si>
  <si>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</si>
  <si>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</si>
  <si>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</si>
  <si>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</si>
  <si>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</si>
  <si>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</si>
  <si>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</si>
  <si>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</si>
  <si>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</si>
  <si>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</si>
  <si>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</si>
  <si>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</si>
  <si>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</si>
  <si>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</si>
  <si>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</si>
  <si>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</si>
  <si>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</si>
  <si>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</si>
  <si>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</si>
  <si>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</si>
  <si>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</si>
  <si>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</si>
  <si>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</si>
  <si>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</si>
  <si>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</si>
  <si>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</si>
  <si>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</si>
  <si>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</si>
  <si>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</si>
  <si>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</si>
  <si>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</si>
  <si>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</si>
  <si>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</si>
  <si>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</si>
  <si>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</si>
  <si>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</si>
  <si>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</si>
  <si>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</si>
  <si>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</si>
  <si>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</si>
  <si>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</si>
  <si>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</si>
  <si>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</si>
  <si>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</si>
  <si>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</si>
  <si>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</si>
  <si>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</si>
  <si>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</si>
  <si>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</si>
  <si>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</si>
  <si>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</si>
  <si>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</si>
  <si>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</si>
  <si>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</si>
  <si>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</si>
  <si>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</si>
  <si>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</si>
  <si>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</si>
  <si>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</si>
  <si>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</si>
  <si>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</si>
  <si>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</si>
  <si>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</si>
  <si>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</si>
  <si>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</si>
  <si>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</si>
  <si>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</si>
  <si>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</si>
  <si>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</si>
  <si>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</si>
  <si>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</si>
  <si>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</si>
  <si>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</si>
  <si>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</si>
  <si>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</si>
  <si>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</si>
  <si>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</si>
  <si>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</si>
  <si>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</si>
  <si>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</si>
  <si>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</si>
  <si>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</si>
  <si>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</si>
  <si>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</si>
  <si>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</si>
  <si>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</si>
  <si>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</si>
  <si>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</si>
  <si>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</si>
  <si>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</si>
  <si>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</si>
  <si>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</si>
  <si>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</si>
  <si>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</si>
  <si>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</si>
  <si>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</si>
  <si>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</si>
  <si>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</si>
  <si>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</si>
  <si>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</si>
  <si>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</si>
  <si>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</si>
  <si>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</si>
  <si>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</si>
  <si>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</si>
  <si>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</si>
  <si>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</si>
  <si>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</si>
  <si>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</si>
  <si>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</si>
  <si>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</si>
  <si>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</si>
  <si>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</si>
  <si>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</si>
  <si>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</si>
  <si>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</si>
  <si>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</si>
  <si>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</si>
  <si>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</si>
  <si>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</si>
  <si>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</si>
  <si>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</si>
  <si>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</si>
  <si>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</si>
  <si>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</si>
  <si>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</si>
  <si>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</si>
  <si>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</si>
  <si>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</si>
  <si>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</si>
  <si>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</si>
  <si>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</si>
  <si>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</si>
  <si>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</si>
  <si>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</si>
  <si>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</si>
  <si>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</si>
  <si>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</si>
  <si>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</si>
  <si>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</si>
  <si>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2023 год</t>
  </si>
  <si>
    <t>АО "Россети Тюмень"</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</si>
  <si>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</si>
  <si>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</si>
  <si>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применимо</t>
  </si>
  <si>
    <t>ХМАО-Югра</t>
  </si>
  <si>
    <t>Сургутский район</t>
  </si>
  <si>
    <t>не требуется</t>
  </si>
  <si>
    <t>не относится</t>
  </si>
  <si>
    <t>Нет</t>
  </si>
  <si>
    <t>Консолидация электросетевых активов в единый технологический комплекс</t>
  </si>
  <si>
    <t>этапы не предусмотрены</t>
  </si>
  <si>
    <t>Н</t>
  </si>
  <si>
    <t>приказ Минэнерго РФ от 29.11.2016 №1256 «Об утверждении методических указаний по расчету уровня надежности и качества поставляемых товаров и оказываемых услуг для организации по управлению единой национальной (общероссийской) электрической сетью и территориальных сетевых организаций».</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</si>
  <si>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</si>
  <si>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</si>
  <si>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</si>
  <si>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</si>
  <si>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</si>
  <si>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</si>
  <si>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</si>
  <si>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</si>
  <si>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</si>
  <si>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</si>
  <si>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</si>
  <si>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</si>
  <si>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БДР, руб.</t>
  </si>
  <si>
    <t>EBITDA</t>
  </si>
  <si>
    <t>EBIT</t>
  </si>
  <si>
    <t>Накопленный ЧДП</t>
  </si>
  <si>
    <t>PV</t>
  </si>
  <si>
    <t>NPV (без учета продажи)</t>
  </si>
  <si>
    <t>IRR</t>
  </si>
  <si>
    <t>PP</t>
  </si>
  <si>
    <t>DPP</t>
  </si>
  <si>
    <t>Год 2023</t>
  </si>
  <si>
    <t>Год 2024</t>
  </si>
  <si>
    <t>Год 2025</t>
  </si>
  <si>
    <t>Год 2026</t>
  </si>
  <si>
    <t>Год 2027</t>
  </si>
  <si>
    <t xml:space="preserve"> по состоянию на 01.01.2022</t>
  </si>
  <si>
    <t>объектов по производству электрической энергии, МВт</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</si>
  <si>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</si>
  <si>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</si>
  <si>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</si>
  <si>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</si>
  <si>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</si>
  <si>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</si>
  <si>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</si>
  <si>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</si>
  <si>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</si>
  <si>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</si>
  <si>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</si>
  <si>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</si>
  <si>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</si>
  <si>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</si>
  <si>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</si>
  <si>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</si>
  <si>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</si>
  <si>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</si>
  <si>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</si>
  <si>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</si>
  <si>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</si>
  <si>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</si>
  <si>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</si>
  <si>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</si>
  <si>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</si>
  <si>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</si>
  <si>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</si>
  <si>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</si>
  <si>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</si>
  <si>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</si>
  <si>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</si>
  <si>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</si>
  <si>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</si>
  <si>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</si>
  <si>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</si>
  <si>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</si>
  <si>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</si>
  <si>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</si>
  <si>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</si>
  <si>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ХМАО-Югра, Сургутский район</t>
  </si>
  <si>
    <t>Сметная стоимость проекта в ценах 2023 года с НДС, млн. руб.</t>
  </si>
  <si>
    <t>отчет об оценке</t>
  </si>
  <si>
    <t>не подошел срок реализации</t>
  </si>
  <si>
    <t xml:space="preserve"> АО "Россети Тюмень" </t>
  </si>
  <si>
    <t>нетребуется</t>
  </si>
  <si>
    <t>N_PO1100.0007</t>
  </si>
  <si>
    <t>Приобретение электросетевого имущества, принадлежащего ООО «ЭНЭРО» (ВЛ-10 кВ, протяженность 1.7133 км.)</t>
  </si>
  <si>
    <t>1 цепная ВЛ - 1,71 км.</t>
  </si>
  <si>
    <t>Выполнение распоряжение Правительства РФ от 03.04.2013 № 511-р. " Стратегией развития электросетевого комплекса Российской Федерации".</t>
  </si>
  <si>
    <t/>
  </si>
  <si>
    <t>не окупается</t>
  </si>
  <si>
    <t>нет</t>
  </si>
  <si>
    <t>1633,96 тыс. руб. с НДС за у.е.</t>
  </si>
  <si>
    <t xml:space="preserve">Факт 2022 года </t>
  </si>
  <si>
    <t>Предложение по корректировке плана</t>
  </si>
  <si>
    <t>по состоянию на 01.01.2023</t>
  </si>
  <si>
    <t>ВЛ-10 кВ</t>
  </si>
  <si>
    <t>10 кВ</t>
  </si>
  <si>
    <t>1988</t>
  </si>
  <si>
    <t>металл</t>
  </si>
  <si>
    <t>акт осмотра электросетевого имущества от 12.09.2022</t>
  </si>
  <si>
    <t>1 цепная ВЛ - 1,713 км.</t>
  </si>
  <si>
    <t>одноцепная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</si>
</sst>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164" formatCode="_-* #,##0.00_-;\-* #,##0.00_-;_-* &quot;-&quot;??_-;_-@_-"/>
    <numFmt numFmtId="165" formatCode="_-* #,##0.00_р_._-;\-* #,##0.00_р_._-;_-* &quot;-&quot;??_р_._-;_-@_-"/>
    <numFmt numFmtId="166" formatCode="#,##0_ ;\-#,##0\ "/>
    <numFmt numFmtId="167" formatCode="_-* #,##0.00\ _р_._-;\-* #,##0.00\ _р_._-;_-* &quot;-&quot;??\ _р_._-;_-@_-"/>
    <numFmt numFmtId="168" formatCode="#,##0.0"/>
    <numFmt numFmtId="169" formatCode="######0.0#####"/>
    <numFmt numFmtId="170" formatCode="0.0%"/>
    <numFmt numFmtId="171" formatCode="#,##0.000"/>
    <numFmt numFmtId="172" formatCode="_(* #,##0.00_);_(* \(#,##0.00\);_(* &quot;-&quot;_);_(@_)"/>
    <numFmt numFmtId="173" formatCode="0_ ;\-0\ "/>
    <numFmt numFmtId="174" formatCode="_(* #,##0_);_(* \(#,##0\);_(* &quot;-&quot;_);_(@_)"/>
    <numFmt numFmtId="175" formatCode="0.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sz val="22"/>
      <name val="Times New Roman"/>
      <family val="1"/>
      <charset val="204"/>
    </font>
    <font>
      <sz val="10"/>
      <color theme="1"/>
      <name val="Calibri"/>
      <family val="2"/>
      <charset val="204"/>
    </font>
    <font>
      <sz val="10"/>
      <color rgb="FFFF0000"/>
      <name val="Calibri"/>
      <family val="2"/>
      <charset val="204"/>
      <scheme val="minor"/>
    </font>
    <font>
      <sz val="8"/>
      <color theme="1" tint="0.499984740745262"/>
      <name val="Calibri"/>
      <family val="2"/>
      <charset val="204"/>
      <scheme val="minor"/>
    </font>
    <font>
      <sz val="8"/>
      <color theme="1"/>
      <name val="Calibri"/>
      <family val="2"/>
      <charset val="204"/>
      <scheme val="minor"/>
    </font>
    <font>
      <sz val="10"/>
      <color theme="1"/>
      <name val="Arial"/>
      <family val="2"/>
      <charset val="204"/>
    </font>
    <font>
      <sz val="8"/>
      <name val="Arial"/>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right/>
      <top style="thin">
        <color indexed="64"/>
      </top>
      <bottom/>
      <diagonal/>
    </border>
  </borders>
  <cellStyleXfs count="7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0" fontId="11" fillId="0" borderId="0"/>
    <xf numFmtId="165" fontId="1" fillId="0" borderId="0" applyFont="0" applyFill="0" applyBorder="0" applyAlignment="0" applyProtection="0"/>
    <xf numFmtId="0" fontId="11" fillId="0" borderId="0"/>
    <xf numFmtId="0" fontId="30" fillId="0" borderId="0"/>
    <xf numFmtId="0" fontId="3" fillId="0" borderId="0"/>
    <xf numFmtId="0" fontId="63" fillId="0" borderId="0"/>
    <xf numFmtId="0" fontId="11" fillId="0" borderId="0"/>
    <xf numFmtId="9" fontId="67" fillId="0" borderId="0" applyFont="0" applyFill="0" applyBorder="0" applyAlignment="0" applyProtection="0"/>
    <xf numFmtId="38" fontId="68" fillId="0" borderId="0">
      <alignment vertical="top"/>
    </xf>
    <xf numFmtId="164" fontId="63" fillId="0" borderId="0" applyFont="0" applyFill="0" applyBorder="0" applyAlignment="0" applyProtection="0"/>
  </cellStyleXfs>
  <cellXfs count="40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8"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56"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1" fillId="0" borderId="32" xfId="2" applyFont="1" applyFill="1" applyBorder="1" applyAlignment="1">
      <alignment horizontal="justify"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2" fillId="0" borderId="29"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5"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62" applyFont="1" applyAlignment="1">
      <alignment horizontal="center"/>
    </xf>
    <xf numFmtId="0" fontId="6" fillId="0" borderId="0" xfId="1" applyFont="1" applyAlignment="1">
      <alignment wrapText="1"/>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0" fillId="0" borderId="0" xfId="0" applyAlignment="1">
      <alignment horizontal="center"/>
    </xf>
    <xf numFmtId="0" fontId="0" fillId="0" borderId="1" xfId="0" applyBorder="1" applyAlignment="1">
      <alignment horizontal="center" vertical="center" wrapText="1"/>
    </xf>
    <xf numFmtId="0" fontId="0" fillId="0" borderId="1" xfId="0"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0" applyFont="1" applyBorder="1" applyAlignment="1">
      <alignment horizontal="center" vertical="center"/>
    </xf>
    <xf numFmtId="0" fontId="11" fillId="0" borderId="1" xfId="2" applyFont="1" applyFill="1" applyBorder="1" applyAlignment="1">
      <alignment vertical="center" wrapText="1"/>
    </xf>
    <xf numFmtId="0" fontId="7" fillId="0" borderId="1" xfId="1" applyFont="1" applyFill="1" applyBorder="1" applyAlignment="1">
      <alignment horizontal="center" vertical="center" wrapText="1"/>
    </xf>
    <xf numFmtId="0" fontId="6" fillId="0" borderId="0" xfId="1" applyFont="1"/>
    <xf numFmtId="0" fontId="4" fillId="0" borderId="0" xfId="1" applyFont="1" applyAlignment="1">
      <alignment horizontal="center" vertical="center"/>
    </xf>
    <xf numFmtId="0" fontId="10" fillId="0" borderId="0" xfId="1" applyFont="1" applyBorder="1"/>
    <xf numFmtId="0" fontId="4" fillId="0" borderId="0" xfId="1" applyFont="1" applyFill="1" applyBorder="1" applyAlignment="1">
      <alignment horizontal="center"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12" fillId="0" borderId="0" xfId="2" applyFont="1" applyAlignment="1">
      <alignment horizontal="right" vertical="center"/>
    </xf>
    <xf numFmtId="0" fontId="11" fillId="0" borderId="1" xfId="2" applyFont="1" applyFill="1" applyBorder="1" applyAlignment="1">
      <alignment horizontal="center" vertical="center" wrapText="1"/>
    </xf>
    <xf numFmtId="0" fontId="11" fillId="0" borderId="1" xfId="2" applyFont="1" applyBorder="1" applyAlignment="1">
      <alignment horizontal="center" vertical="center" wrapText="1"/>
    </xf>
    <xf numFmtId="0" fontId="0" fillId="0" borderId="1" xfId="0" applyBorder="1" applyAlignment="1">
      <alignment horizontal="center" vertical="center"/>
    </xf>
    <xf numFmtId="0" fontId="11" fillId="0" borderId="1" xfId="41" applyFont="1" applyFill="1" applyBorder="1" applyAlignment="1">
      <alignment horizontal="left" vertical="center" wrapText="1"/>
    </xf>
    <xf numFmtId="0" fontId="11" fillId="25" borderId="1"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173" fontId="11" fillId="0" borderId="1" xfId="68" applyNumberFormat="1" applyFont="1" applyFill="1" applyBorder="1" applyAlignment="1">
      <alignment horizontal="right" wrapText="1"/>
    </xf>
    <xf numFmtId="0" fontId="0" fillId="0" borderId="10" xfId="0" applyBorder="1" applyAlignment="1">
      <alignment horizontal="center" vertical="center" wrapText="1"/>
    </xf>
    <xf numFmtId="0" fontId="43" fillId="0" borderId="1" xfId="41" applyFont="1" applyFill="1" applyBorder="1" applyAlignment="1">
      <alignment horizontal="center" vertical="center" wrapText="1"/>
    </xf>
    <xf numFmtId="0" fontId="65" fillId="0" borderId="0" xfId="72" applyFont="1" applyAlignment="1" applyProtection="1">
      <alignment horizontal="center"/>
    </xf>
    <xf numFmtId="0" fontId="66" fillId="0" borderId="0" xfId="72" applyFont="1" applyProtection="1"/>
    <xf numFmtId="0" fontId="11" fillId="0" borderId="0" xfId="72" applyFont="1" applyAlignment="1">
      <alignment vertical="center"/>
    </xf>
    <xf numFmtId="0" fontId="62" fillId="0" borderId="0" xfId="73" applyFont="1" applyFill="1" applyAlignment="1"/>
    <xf numFmtId="0" fontId="62" fillId="0" borderId="0" xfId="72" applyFont="1" applyAlignment="1">
      <alignment vertical="center"/>
    </xf>
    <xf numFmtId="0" fontId="42" fillId="0" borderId="0" xfId="72" applyFont="1" applyAlignment="1">
      <alignment vertical="center"/>
    </xf>
    <xf numFmtId="0" fontId="11" fillId="0" borderId="0" xfId="72" applyFont="1" applyAlignment="1">
      <alignment horizontal="right" vertical="center"/>
    </xf>
    <xf numFmtId="0" fontId="42" fillId="0" borderId="0" xfId="72" applyFont="1" applyAlignment="1">
      <alignment horizontal="center" vertical="center"/>
    </xf>
    <xf numFmtId="0" fontId="59" fillId="0" borderId="0" xfId="72" applyFont="1" applyAlignment="1">
      <alignment horizontal="left" vertical="center"/>
    </xf>
    <xf numFmtId="0" fontId="46" fillId="0" borderId="0" xfId="72" applyFont="1" applyAlignment="1">
      <alignment vertical="center"/>
    </xf>
    <xf numFmtId="0" fontId="11" fillId="0" borderId="36" xfId="72" applyFont="1" applyBorder="1" applyAlignment="1">
      <alignment vertical="center"/>
    </xf>
    <xf numFmtId="168" fontId="29" fillId="0" borderId="36" xfId="72" applyNumberFormat="1" applyFont="1" applyFill="1" applyBorder="1" applyAlignment="1">
      <alignment vertical="center"/>
    </xf>
    <xf numFmtId="0" fontId="41" fillId="0" borderId="0" xfId="72" applyFont="1" applyAlignment="1">
      <alignment vertical="center"/>
    </xf>
    <xf numFmtId="0" fontId="11" fillId="0" borderId="37" xfId="72" applyFont="1" applyBorder="1" applyAlignment="1">
      <alignment vertical="center"/>
    </xf>
    <xf numFmtId="3" fontId="41" fillId="0" borderId="37" xfId="72" applyNumberFormat="1" applyFont="1" applyFill="1" applyBorder="1" applyAlignment="1">
      <alignment vertical="center"/>
    </xf>
    <xf numFmtId="4" fontId="41" fillId="0" borderId="1" xfId="72" applyNumberFormat="1" applyFont="1" applyFill="1" applyBorder="1" applyAlignment="1">
      <alignment horizontal="center" vertical="center"/>
    </xf>
    <xf numFmtId="0" fontId="11" fillId="0" borderId="38" xfId="72" applyFont="1" applyBorder="1" applyAlignment="1">
      <alignment vertical="center"/>
    </xf>
    <xf numFmtId="3" fontId="41" fillId="0" borderId="38" xfId="72" applyNumberFormat="1" applyFont="1" applyFill="1" applyBorder="1" applyAlignment="1">
      <alignment vertical="center"/>
    </xf>
    <xf numFmtId="3" fontId="41" fillId="0" borderId="1" xfId="72" applyNumberFormat="1" applyFont="1" applyFill="1" applyBorder="1" applyAlignment="1">
      <alignment horizontal="center" vertical="center"/>
    </xf>
    <xf numFmtId="0" fontId="11" fillId="0" borderId="0" xfId="72" applyFont="1" applyBorder="1" applyAlignment="1">
      <alignment vertical="center"/>
    </xf>
    <xf numFmtId="0" fontId="38" fillId="0" borderId="0" xfId="72" applyFont="1" applyAlignment="1">
      <alignment vertical="center"/>
    </xf>
    <xf numFmtId="3" fontId="41" fillId="0" borderId="39" xfId="72" applyNumberFormat="1" applyFont="1" applyBorder="1" applyAlignment="1">
      <alignment vertical="center"/>
    </xf>
    <xf numFmtId="0" fontId="41" fillId="0" borderId="1" xfId="72" applyFont="1" applyFill="1" applyBorder="1" applyAlignment="1">
      <alignment horizontal="center" vertical="center"/>
    </xf>
    <xf numFmtId="3" fontId="41" fillId="0" borderId="40" xfId="72" applyNumberFormat="1" applyFont="1" applyBorder="1" applyAlignment="1">
      <alignment vertical="center"/>
    </xf>
    <xf numFmtId="0" fontId="11" fillId="0" borderId="41" xfId="72" applyFont="1" applyBorder="1" applyAlignment="1">
      <alignment vertical="center"/>
    </xf>
    <xf numFmtId="170" fontId="41" fillId="0" borderId="42" xfId="72" applyNumberFormat="1" applyFont="1" applyBorder="1" applyAlignment="1">
      <alignment vertical="center"/>
    </xf>
    <xf numFmtId="10" fontId="41" fillId="0" borderId="43" xfId="72" applyNumberFormat="1" applyFont="1" applyBorder="1" applyAlignment="1">
      <alignment vertical="center"/>
    </xf>
    <xf numFmtId="3" fontId="41" fillId="0" borderId="40" xfId="72" applyNumberFormat="1" applyFont="1" applyFill="1" applyBorder="1" applyAlignment="1">
      <alignment vertical="center"/>
    </xf>
    <xf numFmtId="9" fontId="41" fillId="0" borderId="42" xfId="72" applyNumberFormat="1" applyFont="1" applyBorder="1" applyAlignment="1">
      <alignment vertical="center"/>
    </xf>
    <xf numFmtId="10" fontId="41" fillId="0" borderId="1" xfId="72" applyNumberFormat="1" applyFont="1" applyBorder="1" applyAlignment="1">
      <alignment vertical="center"/>
    </xf>
    <xf numFmtId="0" fontId="11" fillId="0" borderId="25" xfId="72" applyFont="1" applyBorder="1" applyAlignment="1">
      <alignment vertical="center"/>
    </xf>
    <xf numFmtId="10" fontId="41" fillId="0" borderId="37" xfId="72" applyNumberFormat="1" applyFont="1" applyBorder="1" applyAlignment="1">
      <alignment vertical="center"/>
    </xf>
    <xf numFmtId="168" fontId="11" fillId="0" borderId="0" xfId="72" applyNumberFormat="1" applyFont="1" applyAlignment="1">
      <alignment vertical="center"/>
    </xf>
    <xf numFmtId="2" fontId="11" fillId="0" borderId="0" xfId="72" applyNumberFormat="1" applyFont="1" applyAlignment="1">
      <alignment vertical="center"/>
    </xf>
    <xf numFmtId="0" fontId="11" fillId="0" borderId="44" xfId="72" applyFont="1" applyBorder="1" applyAlignment="1">
      <alignment vertical="center"/>
    </xf>
    <xf numFmtId="10" fontId="41" fillId="0" borderId="41" xfId="72" applyNumberFormat="1" applyFont="1" applyBorder="1" applyAlignment="1">
      <alignment vertical="center"/>
    </xf>
    <xf numFmtId="174" fontId="42" fillId="0" borderId="1" xfId="72" applyNumberFormat="1" applyFont="1" applyBorder="1" applyAlignment="1">
      <alignment vertical="center"/>
    </xf>
    <xf numFmtId="174" fontId="41" fillId="0" borderId="1" xfId="72" applyNumberFormat="1" applyFont="1" applyBorder="1" applyAlignment="1">
      <alignment vertical="center"/>
    </xf>
    <xf numFmtId="174" fontId="42" fillId="0" borderId="23" xfId="72" applyNumberFormat="1" applyFont="1" applyBorder="1" applyAlignment="1">
      <alignment vertical="center"/>
    </xf>
    <xf numFmtId="0" fontId="60" fillId="0" borderId="0" xfId="72" applyFont="1" applyAlignment="1">
      <alignment vertical="center"/>
    </xf>
    <xf numFmtId="174" fontId="41" fillId="0" borderId="1" xfId="72" applyNumberFormat="1" applyFont="1" applyFill="1" applyBorder="1" applyAlignment="1">
      <alignment vertical="center"/>
    </xf>
    <xf numFmtId="0" fontId="42" fillId="0" borderId="26" xfId="72" applyFont="1" applyFill="1" applyBorder="1" applyAlignment="1">
      <alignment horizontal="left" vertical="center"/>
    </xf>
    <xf numFmtId="0" fontId="11" fillId="0" borderId="26" xfId="72" applyFont="1" applyFill="1" applyBorder="1" applyAlignment="1">
      <alignment horizontal="left" vertical="center"/>
    </xf>
    <xf numFmtId="171" fontId="41" fillId="0" borderId="1" xfId="72" applyNumberFormat="1" applyFont="1" applyBorder="1" applyAlignment="1">
      <alignment horizontal="center" vertical="center"/>
    </xf>
    <xf numFmtId="0" fontId="42" fillId="0" borderId="26" xfId="72" applyFont="1" applyFill="1" applyBorder="1" applyAlignment="1">
      <alignment vertical="center"/>
    </xf>
    <xf numFmtId="174" fontId="42" fillId="0" borderId="1" xfId="72" applyNumberFormat="1" applyFont="1" applyFill="1" applyBorder="1" applyAlignment="1">
      <alignment vertical="center"/>
    </xf>
    <xf numFmtId="170" fontId="42" fillId="0" borderId="1" xfId="72" applyNumberFormat="1" applyFont="1" applyFill="1" applyBorder="1" applyAlignment="1">
      <alignment vertical="center"/>
    </xf>
    <xf numFmtId="172" fontId="42" fillId="0" borderId="1" xfId="72" applyNumberFormat="1" applyFont="1" applyFill="1" applyBorder="1" applyAlignment="1">
      <alignment vertical="center"/>
    </xf>
    <xf numFmtId="0" fontId="42" fillId="0" borderId="24" xfId="72" applyFont="1" applyFill="1" applyBorder="1" applyAlignment="1">
      <alignment vertical="center"/>
    </xf>
    <xf numFmtId="172" fontId="42" fillId="0" borderId="23" xfId="72" applyNumberFormat="1" applyFont="1" applyFill="1" applyBorder="1" applyAlignment="1">
      <alignment vertical="center"/>
    </xf>
    <xf numFmtId="174" fontId="11" fillId="0" borderId="0" xfId="72" applyNumberFormat="1" applyFont="1" applyAlignment="1">
      <alignment vertical="center"/>
    </xf>
    <xf numFmtId="175" fontId="11" fillId="0" borderId="0" xfId="72" applyNumberFormat="1" applyFont="1" applyAlignment="1">
      <alignment vertical="center"/>
    </xf>
    <xf numFmtId="14" fontId="11" fillId="0" borderId="1" xfId="2" applyNumberFormat="1" applyFont="1" applyBorder="1" applyAlignment="1">
      <alignment horizontal="center" vertical="center" wrapText="1"/>
    </xf>
    <xf numFmtId="2" fontId="41" fillId="0" borderId="35" xfId="2" applyNumberFormat="1" applyFont="1" applyFill="1" applyBorder="1" applyAlignment="1">
      <alignment horizontal="justify" vertical="top" wrapText="1"/>
    </xf>
    <xf numFmtId="2" fontId="41" fillId="0" borderId="32" xfId="2" applyNumberFormat="1" applyFont="1" applyFill="1" applyBorder="1" applyAlignment="1">
      <alignment horizontal="justify" vertical="top" wrapText="1"/>
    </xf>
    <xf numFmtId="0" fontId="11" fillId="0" borderId="0" xfId="72" applyFont="1" applyAlignment="1">
      <alignment vertical="center"/>
    </xf>
    <xf numFmtId="0" fontId="11" fillId="0" borderId="28" xfId="72" applyFont="1" applyFill="1" applyBorder="1" applyAlignment="1">
      <alignment horizontal="left" vertical="center"/>
    </xf>
    <xf numFmtId="0" fontId="11" fillId="0" borderId="26" xfId="72" applyFont="1" applyFill="1" applyBorder="1" applyAlignment="1">
      <alignment vertical="center"/>
    </xf>
    <xf numFmtId="10" fontId="41" fillId="0" borderId="1" xfId="72" applyNumberFormat="1" applyFont="1" applyFill="1" applyBorder="1" applyAlignment="1">
      <alignment vertical="center"/>
    </xf>
    <xf numFmtId="0" fontId="11" fillId="0" borderId="24" xfId="72" applyFont="1" applyFill="1" applyBorder="1" applyAlignment="1">
      <alignment vertical="center"/>
    </xf>
    <xf numFmtId="0" fontId="42" fillId="0" borderId="28" xfId="72" applyFont="1" applyBorder="1" applyAlignment="1">
      <alignment vertical="center"/>
    </xf>
    <xf numFmtId="0" fontId="11" fillId="0" borderId="26" xfId="72" applyFont="1" applyBorder="1" applyAlignment="1">
      <alignment vertical="center"/>
    </xf>
    <xf numFmtId="0" fontId="11" fillId="0" borderId="0" xfId="72" applyFont="1" applyFill="1" applyBorder="1" applyAlignment="1">
      <alignment vertical="center"/>
    </xf>
    <xf numFmtId="3" fontId="11" fillId="0" borderId="0" xfId="72" applyNumberFormat="1" applyFont="1" applyBorder="1" applyAlignment="1">
      <alignment vertical="center"/>
    </xf>
    <xf numFmtId="3" fontId="11" fillId="0" borderId="0" xfId="72" applyNumberFormat="1" applyFont="1" applyAlignment="1">
      <alignment vertical="center"/>
    </xf>
    <xf numFmtId="0" fontId="42" fillId="0" borderId="26" xfId="72" applyFont="1" applyBorder="1" applyAlignment="1">
      <alignment vertical="center"/>
    </xf>
    <xf numFmtId="0" fontId="11" fillId="0" borderId="26" xfId="72" applyFont="1" applyBorder="1" applyAlignment="1">
      <alignment horizontal="left" vertical="center"/>
    </xf>
    <xf numFmtId="0" fontId="42" fillId="0" borderId="26" xfId="72" applyFont="1" applyBorder="1" applyAlignment="1">
      <alignment horizontal="left" vertical="center"/>
    </xf>
    <xf numFmtId="0" fontId="42" fillId="0" borderId="24" xfId="72" applyFont="1" applyBorder="1" applyAlignment="1">
      <alignment horizontal="left" vertical="center"/>
    </xf>
    <xf numFmtId="0" fontId="60" fillId="0" borderId="0" xfId="72" applyFont="1" applyBorder="1" applyAlignment="1">
      <alignment vertical="center"/>
    </xf>
    <xf numFmtId="168" fontId="61" fillId="0" borderId="0" xfId="72" applyNumberFormat="1" applyFont="1" applyBorder="1" applyAlignment="1">
      <alignment horizontal="center" vertical="center"/>
    </xf>
    <xf numFmtId="0" fontId="42" fillId="0" borderId="26" xfId="72" applyFont="1" applyFill="1" applyBorder="1" applyAlignment="1">
      <alignment horizontal="left" vertical="center"/>
    </xf>
    <xf numFmtId="0" fontId="11" fillId="0" borderId="1" xfId="72" applyFont="1" applyBorder="1" applyAlignment="1">
      <alignment vertical="center"/>
    </xf>
    <xf numFmtId="3" fontId="11" fillId="0" borderId="1" xfId="72" applyNumberFormat="1" applyFont="1" applyBorder="1" applyAlignment="1">
      <alignment vertical="center"/>
    </xf>
    <xf numFmtId="0" fontId="11" fillId="0" borderId="2" xfId="72" applyFont="1" applyBorder="1" applyAlignment="1">
      <alignment vertical="center"/>
    </xf>
    <xf numFmtId="10" fontId="41" fillId="0" borderId="45" xfId="72" applyNumberFormat="1" applyFont="1" applyFill="1" applyBorder="1" applyAlignment="1">
      <alignment vertical="center"/>
    </xf>
    <xf numFmtId="4" fontId="41" fillId="0" borderId="23" xfId="72" applyNumberFormat="1" applyFont="1" applyFill="1" applyBorder="1" applyAlignment="1">
      <alignment vertical="center"/>
    </xf>
    <xf numFmtId="3" fontId="11" fillId="0" borderId="2" xfId="72" applyNumberFormat="1" applyFont="1" applyFill="1" applyBorder="1" applyAlignment="1">
      <alignment vertical="center"/>
    </xf>
    <xf numFmtId="3" fontId="11" fillId="0" borderId="1" xfId="72" applyNumberFormat="1" applyFont="1" applyFill="1" applyBorder="1" applyAlignment="1">
      <alignment vertical="center"/>
    </xf>
    <xf numFmtId="1" fontId="43" fillId="0" borderId="27" xfId="72" applyNumberFormat="1" applyFont="1" applyFill="1" applyBorder="1" applyAlignment="1">
      <alignment horizontal="center" vertical="center" wrapText="1"/>
    </xf>
    <xf numFmtId="1" fontId="43" fillId="0" borderId="27" xfId="72" applyNumberFormat="1" applyFont="1" applyFill="1" applyBorder="1" applyAlignment="1">
      <alignment horizontal="center" vertical="center"/>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8" fillId="0" borderId="0" xfId="1" applyFont="1" applyAlignment="1">
      <alignment horizontal="center" vertical="center"/>
    </xf>
    <xf numFmtId="0" fontId="9"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9"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4" fillId="0" borderId="0" xfId="72" applyFont="1" applyAlignment="1" applyProtection="1">
      <alignment horizontal="center" vertical="center" wrapText="1"/>
    </xf>
    <xf numFmtId="0" fontId="41" fillId="0" borderId="0" xfId="72" applyFont="1" applyFill="1" applyBorder="1" applyAlignment="1">
      <alignment horizontal="left" vertical="center" wrapText="1"/>
    </xf>
    <xf numFmtId="0" fontId="41" fillId="0" borderId="4" xfId="72" applyFont="1" applyFill="1" applyBorder="1" applyAlignment="1">
      <alignment horizontal="center" vertical="center"/>
    </xf>
    <xf numFmtId="0" fontId="41" fillId="0" borderId="3" xfId="72"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46"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11" fillId="0" borderId="1" xfId="62" applyNumberFormat="1" applyFont="1" applyBorder="1" applyAlignment="1">
      <alignment horizontal="left" vertical="center" wrapText="1"/>
    </xf>
  </cellXfs>
  <cellStyles count="77">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0" xfId="72" xr:uid="{00000000-0005-0000-0000-000025000000}"/>
    <cellStyle name="Обычный 12 2" xfId="40" xr:uid="{00000000-0005-0000-0000-000026000000}"/>
    <cellStyle name="Обычный 2" xfId="3" xr:uid="{00000000-0005-0000-0000-000027000000}"/>
    <cellStyle name="Обычный 2 2" xfId="62" xr:uid="{00000000-0005-0000-0000-000028000000}"/>
    <cellStyle name="Обычный 2 3" xfId="67" xr:uid="{00000000-0005-0000-0000-000029000000}"/>
    <cellStyle name="Обычный 3" xfId="2" xr:uid="{00000000-0005-0000-0000-00002A000000}"/>
    <cellStyle name="Обычный 3 2" xfId="41" xr:uid="{00000000-0005-0000-0000-00002B000000}"/>
    <cellStyle name="Обычный 3 2 2 2" xfId="42" xr:uid="{00000000-0005-0000-0000-00002C000000}"/>
    <cellStyle name="Обычный 3 21" xfId="63" xr:uid="{00000000-0005-0000-0000-00002D000000}"/>
    <cellStyle name="Обычный 4" xfId="43" xr:uid="{00000000-0005-0000-0000-00002E000000}"/>
    <cellStyle name="Обычный 4 2" xfId="44" xr:uid="{00000000-0005-0000-0000-00002F000000}"/>
    <cellStyle name="Обычный 5" xfId="45" xr:uid="{00000000-0005-0000-0000-000030000000}"/>
    <cellStyle name="Обычный 5 4" xfId="70" xr:uid="{00000000-0005-0000-0000-000031000000}"/>
    <cellStyle name="Обычный 6" xfId="46" xr:uid="{00000000-0005-0000-0000-000032000000}"/>
    <cellStyle name="Обычный 6 2" xfId="47" xr:uid="{00000000-0005-0000-0000-000033000000}"/>
    <cellStyle name="Обычный 6 2 2" xfId="48" xr:uid="{00000000-0005-0000-0000-000034000000}"/>
    <cellStyle name="Обычный 6 2 3" xfId="49" xr:uid="{00000000-0005-0000-0000-000035000000}"/>
    <cellStyle name="Обычный 7" xfId="1" xr:uid="{00000000-0005-0000-0000-000036000000}"/>
    <cellStyle name="Обычный 7 2" xfId="50" xr:uid="{00000000-0005-0000-0000-000037000000}"/>
    <cellStyle name="Обычный 7 3" xfId="71" xr:uid="{00000000-0005-0000-0000-000038000000}"/>
    <cellStyle name="Обычный 8" xfId="51" xr:uid="{00000000-0005-0000-0000-000039000000}"/>
    <cellStyle name="Обычный 9" xfId="69" xr:uid="{00000000-0005-0000-0000-00003A000000}"/>
    <cellStyle name="Обычный_Свод 2014 3" xfId="73" xr:uid="{00000000-0005-0000-0000-00003B000000}"/>
    <cellStyle name="Обычный_Форматы по компаниям_last" xfId="52" xr:uid="{00000000-0005-0000-0000-00003C000000}"/>
    <cellStyle name="Плохой 2" xfId="53" xr:uid="{00000000-0005-0000-0000-00003D000000}"/>
    <cellStyle name="Пояснение 2" xfId="54" xr:uid="{00000000-0005-0000-0000-00003E000000}"/>
    <cellStyle name="Примечание 2" xfId="55" xr:uid="{00000000-0005-0000-0000-00003F000000}"/>
    <cellStyle name="Процентный 2" xfId="64" xr:uid="{00000000-0005-0000-0000-000040000000}"/>
    <cellStyle name="Процентный 3" xfId="65" xr:uid="{00000000-0005-0000-0000-000041000000}"/>
    <cellStyle name="Процентный 4" xfId="74" xr:uid="{00000000-0005-0000-0000-000042000000}"/>
    <cellStyle name="Связанная ячейка 2" xfId="56" xr:uid="{00000000-0005-0000-0000-000043000000}"/>
    <cellStyle name="Стиль 1" xfId="66" xr:uid="{00000000-0005-0000-0000-000044000000}"/>
    <cellStyle name="Стиль 1 2" xfId="75" xr:uid="{00000000-0005-0000-0000-000045000000}"/>
    <cellStyle name="Текст предупреждения 2" xfId="57" xr:uid="{00000000-0005-0000-0000-000046000000}"/>
    <cellStyle name="Финансовый 2" xfId="58" xr:uid="{00000000-0005-0000-0000-000047000000}"/>
    <cellStyle name="Финансовый 2 2 2 2 2" xfId="59" xr:uid="{00000000-0005-0000-0000-000048000000}"/>
    <cellStyle name="Финансовый 24 3" xfId="68" xr:uid="{00000000-0005-0000-0000-000049000000}"/>
    <cellStyle name="Финансовый 3" xfId="60" xr:uid="{00000000-0005-0000-0000-00004A000000}"/>
    <cellStyle name="Финансовый 4" xfId="76" xr:uid="{00000000-0005-0000-0000-00004B000000}"/>
    <cellStyle name="Хороший 2" xfId="61" xr:uid="{00000000-0005-0000-0000-00004C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эфф'!$A$94</c:f>
              <c:strCache>
                <c:ptCount val="1"/>
                <c:pt idx="0">
                  <c:v>PV</c:v>
                </c:pt>
              </c:strCache>
            </c:strRef>
          </c:tx>
          <c:marker>
            <c:symbol val="none"/>
          </c:marker>
          <c:val>
            <c:numRef>
              <c:f>'5. анализ эконом эфф'!$C$94:$M$94</c:f>
              <c:numCache>
                <c:formatCode>_(* #\ ##0_);_(* \(#\ ##0\);_(* "-"_);_(@_)</c:formatCode>
                <c:ptCount val="11"/>
                <c:pt idx="0">
                  <c:v>-263375.43395665183</c:v>
                </c:pt>
                <c:pt idx="1">
                  <c:v>199890.33674767066</c:v>
                </c:pt>
                <c:pt idx="2">
                  <c:v>186986.52308951822</c:v>
                </c:pt>
                <c:pt idx="3">
                  <c:v>-283069.31768165267</c:v>
                </c:pt>
                <c:pt idx="4">
                  <c:v>162931.57129203511</c:v>
                </c:pt>
                <c:pt idx="5">
                  <c:v>151804.02980748509</c:v>
                </c:pt>
                <c:pt idx="6">
                  <c:v>141277.74277884737</c:v>
                </c:pt>
                <c:pt idx="7">
                  <c:v>131345.40850856784</c:v>
                </c:pt>
                <c:pt idx="8">
                  <c:v>-173668.52624310125</c:v>
                </c:pt>
                <c:pt idx="9">
                  <c:v>113209.75544738835</c:v>
                </c:pt>
                <c:pt idx="10">
                  <c:v>104971.40004397553</c:v>
                </c:pt>
              </c:numCache>
            </c:numRef>
          </c:val>
          <c:smooth val="0"/>
          <c:extLst>
            <c:ext xmlns:c16="http://schemas.microsoft.com/office/drawing/2014/chart" uri="{C3380CC4-5D6E-409C-BE32-E72D297353CC}">
              <c16:uniqueId val="{00000000-67DA-4283-B3F0-A15AEAAC3C75}"/>
            </c:ext>
          </c:extLst>
        </c:ser>
        <c:ser>
          <c:idx val="1"/>
          <c:order val="1"/>
          <c:tx>
            <c:strRef>
              <c:f>'5. анализ эконом эфф'!$A$95</c:f>
              <c:strCache>
                <c:ptCount val="1"/>
                <c:pt idx="0">
                  <c:v>NPV (без учета продажи)</c:v>
                </c:pt>
              </c:strCache>
            </c:strRef>
          </c:tx>
          <c:marker>
            <c:symbol val="none"/>
          </c:marker>
          <c:val>
            <c:numRef>
              <c:f>'5. анализ эконом эфф'!$C$95:$M$95</c:f>
              <c:numCache>
                <c:formatCode>_(* #\ ##0_);_(* \(#\ ##0\);_(* "-"_);_(@_)</c:formatCode>
                <c:ptCount val="11"/>
                <c:pt idx="0">
                  <c:v>-5489775.0339566516</c:v>
                </c:pt>
                <c:pt idx="1">
                  <c:v>-5289884.697208981</c:v>
                </c:pt>
                <c:pt idx="2">
                  <c:v>-5102898.1741194632</c:v>
                </c:pt>
                <c:pt idx="3">
                  <c:v>-5385967.4918011157</c:v>
                </c:pt>
                <c:pt idx="4">
                  <c:v>-5223035.9205090804</c:v>
                </c:pt>
                <c:pt idx="5">
                  <c:v>-5071231.8907015957</c:v>
                </c:pt>
                <c:pt idx="6">
                  <c:v>-4929954.1479227487</c:v>
                </c:pt>
                <c:pt idx="7">
                  <c:v>-4798608.7394141806</c:v>
                </c:pt>
                <c:pt idx="8">
                  <c:v>-4972277.2656572815</c:v>
                </c:pt>
                <c:pt idx="9">
                  <c:v>-4859067.5102098929</c:v>
                </c:pt>
                <c:pt idx="10">
                  <c:v>-4754096.1101659173</c:v>
                </c:pt>
              </c:numCache>
            </c:numRef>
          </c:val>
          <c:smooth val="0"/>
          <c:extLst>
            <c:ext xmlns:c16="http://schemas.microsoft.com/office/drawing/2014/chart" uri="{C3380CC4-5D6E-409C-BE32-E72D297353CC}">
              <c16:uniqueId val="{00000001-67DA-4283-B3F0-A15AEAAC3C75}"/>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8</xdr:col>
      <xdr:colOff>969819</xdr:colOff>
      <xdr:row>24</xdr:row>
      <xdr:rowOff>311728</xdr:rowOff>
    </xdr:from>
    <xdr:to>
      <xdr:col>20</xdr:col>
      <xdr:colOff>359353</xdr:colOff>
      <xdr:row>38</xdr:row>
      <xdr:rowOff>187037</xdr:rowOff>
    </xdr:to>
    <xdr:graphicFrame macro="">
      <xdr:nvGraphicFramePr>
        <xdr:cNvPr id="2" name="Диаграмма 1">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91;&#1088;&#1069;&#1057;/&#1053;&#1086;&#1074;&#1099;&#1077;%20&#1048;&#1055;/N_PO1100.0006%20(NPV-)/&#1056;&#1069;&#1060;%20&#1044;&#1059;&#1057;.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row r="2">
          <cell r="N2">
            <v>0</v>
          </cell>
        </row>
      </sheetData>
      <sheetData sheetId="2">
        <row r="4">
          <cell r="A4" t="str">
            <v>Приобретение электросетевых объектов недвижимости: ВЛ-6 кВ фидер № 26 ПС 110/6 кВ «Строительная» (протяженность 4244 м.); ВЛ-6 кВ фидер № 27 ПС 110/6 кВ «Строительная» (протяжённость 462 м.); ВЛ-6 кВ фидер №23 «Жилпоселок» ПС 110/6 кВ «Строительная» (протяженность 5373 м.); ВЛ-6 кВ фидер № 29 ПС 110/6 кВ «Строительная» (протяженность 7513 м.); ВЛ-6 кВ фидер № 29 ПС 110/6 кВ «Шукшинская» (протяженность 1073 м.); ВЛ-10 кВ фидер № 206 ПС 110/6 кВ «Энергетик» (протяженность 724 м.); КЛ-6 кВ отпайка № 1 оп.№0-1/24 фид.№ 9 ПС 110/6 кВ «Шукшинская» (протяженность 300 м.); КРУН-6 кВ (1 шт.); РП-6 кВ ячейка 26 ПС Строительная (1 шт.); КТПН-160 кВА № 48 (1 шт.); КТПН-160 кВА № 52 (1 шт.); КТПН-160 кВА № 56 (1 шт.); КТПН-160 кВА № 46 (1 шт.); КТПН-160 кВА ОВО при УВД (1 шт.); ПКУ-6 кВ (2 шт.); КТПН-630 кВА № 36 (1 шт.); КТПН-160 кВА № 66 (1 шт.); КТПН-400 кВА № 18 (1 шт.); КТПН-160 кВА № 82П (1 шт.); КТПН-630 кВА № 76 (1 шт.); КТПН-160 кВА № 64 (1 шт.); КТПН-250 кВА № 67 (1 шт.); КЛ-0,4 кВ от КТПН-400 кВА № 61 (протяженность 200 м.).</v>
          </cell>
        </row>
        <row r="11">
          <cell r="D11">
            <v>1</v>
          </cell>
        </row>
        <row r="12">
          <cell r="D12">
            <v>0</v>
          </cell>
        </row>
        <row r="13">
          <cell r="D13">
            <v>5</v>
          </cell>
        </row>
        <row r="16">
          <cell r="D16">
            <v>1</v>
          </cell>
        </row>
        <row r="26">
          <cell r="B26">
            <v>44927</v>
          </cell>
        </row>
        <row r="27">
          <cell r="D27">
            <v>26</v>
          </cell>
        </row>
        <row r="28">
          <cell r="D28">
            <v>1</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ow r="15">
          <cell r="O15">
            <v>39912</v>
          </cell>
        </row>
      </sheetData>
      <sheetData sheetId="4"/>
      <sheetData sheetId="5">
        <row r="24">
          <cell r="F24">
            <v>25</v>
          </cell>
        </row>
      </sheetData>
      <sheetData sheetId="6"/>
      <sheetData sheetId="7"/>
      <sheetData sheetId="8"/>
      <sheetData sheetId="9"/>
      <sheetData sheetId="10"/>
      <sheetData sheetId="11"/>
      <sheetData sheetId="12">
        <row r="85">
          <cell r="G85">
            <v>0</v>
          </cell>
        </row>
      </sheetData>
      <sheetData sheetId="13"/>
      <sheetData sheetId="14"/>
      <sheetData sheetId="15"/>
      <sheetData sheetId="16"/>
      <sheetData sheetId="17"/>
      <sheetData sheetId="18">
        <row r="589">
          <cell r="A589" t="str">
            <v>Данные</v>
          </cell>
        </row>
      </sheetData>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topLeftCell="A43" zoomScale="60" workbookViewId="0">
      <selection activeCell="C48" sqref="C48"/>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68</v>
      </c>
      <c r="F1" s="16"/>
      <c r="G1" s="16"/>
    </row>
    <row r="2" spans="1:22" s="12" customFormat="1" ht="18.75" customHeight="1" x14ac:dyDescent="0.3">
      <c r="A2" s="18"/>
      <c r="C2" s="15" t="s">
        <v>9</v>
      </c>
      <c r="F2" s="16"/>
      <c r="G2" s="16"/>
    </row>
    <row r="3" spans="1:22" s="12" customFormat="1" ht="18.75" x14ac:dyDescent="0.3">
      <c r="A3" s="17"/>
      <c r="C3" s="15" t="s">
        <v>67</v>
      </c>
      <c r="F3" s="16"/>
      <c r="G3" s="16"/>
    </row>
    <row r="4" spans="1:22" s="12" customFormat="1" ht="18.75" x14ac:dyDescent="0.3">
      <c r="A4" s="17"/>
      <c r="F4" s="16"/>
      <c r="G4" s="16"/>
      <c r="H4" s="15"/>
    </row>
    <row r="5" spans="1:22" s="12" customFormat="1" ht="15.75" x14ac:dyDescent="0.25">
      <c r="A5" s="298" t="s">
        <v>464</v>
      </c>
      <c r="B5" s="298"/>
      <c r="C5" s="298"/>
      <c r="D5" s="158"/>
      <c r="E5" s="158"/>
      <c r="F5" s="158"/>
      <c r="G5" s="158"/>
      <c r="H5" s="158"/>
      <c r="I5" s="158"/>
      <c r="J5" s="158"/>
    </row>
    <row r="6" spans="1:22" s="12" customFormat="1" ht="18.75" x14ac:dyDescent="0.3">
      <c r="A6" s="17"/>
      <c r="F6" s="16"/>
      <c r="G6" s="16"/>
      <c r="H6" s="15"/>
    </row>
    <row r="7" spans="1:22" s="12" customFormat="1" ht="18.75" x14ac:dyDescent="0.2">
      <c r="A7" s="302" t="s">
        <v>8</v>
      </c>
      <c r="B7" s="302"/>
      <c r="C7" s="302"/>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03" t="s">
        <v>465</v>
      </c>
      <c r="B9" s="303"/>
      <c r="C9" s="303"/>
      <c r="D9" s="8"/>
      <c r="E9" s="8"/>
      <c r="F9" s="8"/>
      <c r="G9" s="8"/>
      <c r="H9" s="8"/>
      <c r="I9" s="13"/>
      <c r="J9" s="13"/>
      <c r="K9" s="13"/>
      <c r="L9" s="13"/>
      <c r="M9" s="13"/>
      <c r="N9" s="13"/>
      <c r="O9" s="13"/>
      <c r="P9" s="13"/>
      <c r="Q9" s="13"/>
      <c r="R9" s="13"/>
      <c r="S9" s="13"/>
      <c r="T9" s="13"/>
      <c r="U9" s="13"/>
      <c r="V9" s="13"/>
    </row>
    <row r="10" spans="1:22" s="12" customFormat="1" ht="18.75" x14ac:dyDescent="0.2">
      <c r="A10" s="299" t="s">
        <v>7</v>
      </c>
      <c r="B10" s="299"/>
      <c r="C10" s="299"/>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303" t="s">
        <v>551</v>
      </c>
      <c r="B12" s="303"/>
      <c r="C12" s="303"/>
      <c r="D12" s="8"/>
      <c r="E12" s="8"/>
      <c r="F12" s="8"/>
      <c r="G12" s="8"/>
      <c r="H12" s="8"/>
      <c r="I12" s="13"/>
      <c r="J12" s="13"/>
      <c r="K12" s="13"/>
      <c r="L12" s="13"/>
      <c r="M12" s="13"/>
      <c r="N12" s="13"/>
      <c r="O12" s="13"/>
      <c r="P12" s="13"/>
      <c r="Q12" s="13"/>
      <c r="R12" s="13"/>
      <c r="S12" s="13"/>
      <c r="T12" s="13"/>
      <c r="U12" s="13"/>
      <c r="V12" s="13"/>
    </row>
    <row r="13" spans="1:22" s="12" customFormat="1" ht="18.75" x14ac:dyDescent="0.2">
      <c r="A13" s="299" t="s">
        <v>6</v>
      </c>
      <c r="B13" s="299"/>
      <c r="C13" s="299"/>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9.75" customHeight="1" x14ac:dyDescent="0.2">
      <c r="A15" s="304" t="s">
        <v>552</v>
      </c>
      <c r="B15" s="304"/>
      <c r="C15" s="304"/>
      <c r="D15" s="8"/>
      <c r="E15" s="8"/>
      <c r="F15" s="8"/>
      <c r="G15" s="8"/>
      <c r="H15" s="8"/>
      <c r="I15" s="8"/>
      <c r="J15" s="8"/>
      <c r="K15" s="8"/>
      <c r="L15" s="8"/>
      <c r="M15" s="8"/>
      <c r="N15" s="8"/>
      <c r="O15" s="8"/>
      <c r="P15" s="8"/>
      <c r="Q15" s="8"/>
      <c r="R15" s="8"/>
      <c r="S15" s="8"/>
      <c r="T15" s="8"/>
      <c r="U15" s="8"/>
      <c r="V15" s="8"/>
    </row>
    <row r="16" spans="1:22" s="3" customFormat="1" ht="15" customHeight="1" x14ac:dyDescent="0.2">
      <c r="A16" s="299" t="s">
        <v>5</v>
      </c>
      <c r="B16" s="299"/>
      <c r="C16" s="299"/>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00" t="s">
        <v>446</v>
      </c>
      <c r="B18" s="301"/>
      <c r="C18" s="301"/>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4</v>
      </c>
      <c r="B20" s="41" t="s">
        <v>66</v>
      </c>
      <c r="C20" s="40" t="s">
        <v>65</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64</v>
      </c>
      <c r="B22" s="44" t="s">
        <v>296</v>
      </c>
      <c r="C22" s="40" t="s">
        <v>466</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62</v>
      </c>
      <c r="B23" s="39" t="s">
        <v>63</v>
      </c>
      <c r="C23" s="173" t="s">
        <v>467</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95"/>
      <c r="B24" s="296"/>
      <c r="C24" s="297"/>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61</v>
      </c>
      <c r="B25" s="155" t="s">
        <v>393</v>
      </c>
      <c r="C25" s="174" t="s">
        <v>468</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60</v>
      </c>
      <c r="B26" s="155" t="s">
        <v>74</v>
      </c>
      <c r="C26" s="174" t="s">
        <v>469</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58</v>
      </c>
      <c r="B27" s="155" t="s">
        <v>73</v>
      </c>
      <c r="C27" s="174" t="s">
        <v>470</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57</v>
      </c>
      <c r="B28" s="155" t="s">
        <v>394</v>
      </c>
      <c r="C28" s="174" t="s">
        <v>471</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55</v>
      </c>
      <c r="B29" s="155" t="s">
        <v>395</v>
      </c>
      <c r="C29" s="174" t="s">
        <v>471</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53</v>
      </c>
      <c r="B30" s="155" t="s">
        <v>396</v>
      </c>
      <c r="C30" s="174" t="s">
        <v>471</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72</v>
      </c>
      <c r="B31" s="43" t="s">
        <v>397</v>
      </c>
      <c r="C31" s="174" t="s">
        <v>471</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70</v>
      </c>
      <c r="B32" s="43" t="s">
        <v>398</v>
      </c>
      <c r="C32" s="174" t="s">
        <v>471</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69</v>
      </c>
      <c r="B33" s="43" t="s">
        <v>399</v>
      </c>
      <c r="C33" s="174" t="s">
        <v>472</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415</v>
      </c>
      <c r="B34" s="43" t="s">
        <v>400</v>
      </c>
      <c r="C34" s="174" t="s">
        <v>471</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403</v>
      </c>
      <c r="B35" s="43" t="s">
        <v>71</v>
      </c>
      <c r="C35" s="174" t="s">
        <v>471</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416</v>
      </c>
      <c r="B36" s="43" t="s">
        <v>401</v>
      </c>
      <c r="C36" s="174" t="s">
        <v>471</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404</v>
      </c>
      <c r="B37" s="43" t="s">
        <v>402</v>
      </c>
      <c r="C37" s="174" t="s">
        <v>471</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417</v>
      </c>
      <c r="B38" s="43" t="s">
        <v>236</v>
      </c>
      <c r="C38" s="174" t="s">
        <v>471</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95"/>
      <c r="B39" s="296"/>
      <c r="C39" s="297"/>
      <c r="D39" s="27"/>
      <c r="E39" s="27"/>
      <c r="F39" s="27"/>
      <c r="G39" s="27"/>
      <c r="H39" s="27"/>
      <c r="I39" s="27"/>
      <c r="J39" s="27"/>
      <c r="K39" s="27"/>
      <c r="L39" s="27"/>
      <c r="M39" s="27"/>
      <c r="N39" s="27"/>
      <c r="O39" s="27"/>
      <c r="P39" s="27"/>
      <c r="Q39" s="27"/>
      <c r="R39" s="27"/>
      <c r="S39" s="27"/>
      <c r="T39" s="27"/>
      <c r="U39" s="27"/>
      <c r="V39" s="27"/>
    </row>
    <row r="40" spans="1:22" ht="63" x14ac:dyDescent="0.25">
      <c r="A40" s="28" t="s">
        <v>405</v>
      </c>
      <c r="B40" s="43" t="s">
        <v>459</v>
      </c>
      <c r="C40" s="175" t="s">
        <v>553</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418</v>
      </c>
      <c r="B41" s="43" t="s">
        <v>441</v>
      </c>
      <c r="C41" s="175" t="s">
        <v>473</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406</v>
      </c>
      <c r="B42" s="43" t="s">
        <v>456</v>
      </c>
      <c r="C42" s="175" t="s">
        <v>473</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421</v>
      </c>
      <c r="B43" s="43" t="s">
        <v>422</v>
      </c>
      <c r="C43" s="175" t="s">
        <v>473</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407</v>
      </c>
      <c r="B44" s="43" t="s">
        <v>447</v>
      </c>
      <c r="C44" s="175" t="s">
        <v>473</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442</v>
      </c>
      <c r="B45" s="43" t="s">
        <v>448</v>
      </c>
      <c r="C45" s="175" t="s">
        <v>473</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408</v>
      </c>
      <c r="B46" s="43" t="s">
        <v>449</v>
      </c>
      <c r="C46" s="175" t="s">
        <v>473</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95"/>
      <c r="B47" s="296"/>
      <c r="C47" s="297"/>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443</v>
      </c>
      <c r="B48" s="43" t="s">
        <v>457</v>
      </c>
      <c r="C48" s="179">
        <v>5.2</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409</v>
      </c>
      <c r="B49" s="43" t="s">
        <v>458</v>
      </c>
      <c r="C49" s="179">
        <v>4.3550000000000004</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6"/>
  <sheetViews>
    <sheetView view="pageBreakPreview" zoomScale="55" zoomScaleSheetLayoutView="55" workbookViewId="0">
      <selection activeCell="E19" sqref="E19:E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298" t="str">
        <f>'1. паспорт местоположение'!A5:C5</f>
        <v>Год раскрытия информации: 2023 год</v>
      </c>
      <c r="B4" s="298"/>
      <c r="C4" s="298"/>
      <c r="D4" s="298"/>
      <c r="E4" s="298"/>
      <c r="F4" s="298"/>
      <c r="G4" s="298"/>
      <c r="H4" s="298"/>
      <c r="I4" s="298"/>
      <c r="J4" s="298"/>
      <c r="K4" s="298"/>
      <c r="L4" s="298"/>
      <c r="M4" s="298"/>
      <c r="N4" s="298"/>
      <c r="O4" s="298"/>
      <c r="P4" s="298"/>
      <c r="Q4" s="298"/>
      <c r="R4" s="298"/>
      <c r="S4" s="298"/>
    </row>
    <row r="5" spans="1:28" s="12" customFormat="1" ht="15.75" x14ac:dyDescent="0.2">
      <c r="A5" s="17"/>
    </row>
    <row r="6" spans="1:28" s="12" customFormat="1" ht="18.75" x14ac:dyDescent="0.2">
      <c r="A6" s="302" t="s">
        <v>8</v>
      </c>
      <c r="B6" s="302"/>
      <c r="C6" s="302"/>
      <c r="D6" s="302"/>
      <c r="E6" s="302"/>
      <c r="F6" s="302"/>
      <c r="G6" s="302"/>
      <c r="H6" s="302"/>
      <c r="I6" s="302"/>
      <c r="J6" s="302"/>
      <c r="K6" s="302"/>
      <c r="L6" s="302"/>
      <c r="M6" s="302"/>
      <c r="N6" s="302"/>
      <c r="O6" s="302"/>
      <c r="P6" s="302"/>
      <c r="Q6" s="302"/>
      <c r="R6" s="302"/>
      <c r="S6" s="302"/>
      <c r="T6" s="13"/>
      <c r="U6" s="13"/>
      <c r="V6" s="13"/>
      <c r="W6" s="13"/>
      <c r="X6" s="13"/>
      <c r="Y6" s="13"/>
      <c r="Z6" s="13"/>
      <c r="AA6" s="13"/>
      <c r="AB6" s="13"/>
    </row>
    <row r="7" spans="1:28" s="12" customFormat="1" ht="18.75" x14ac:dyDescent="0.2">
      <c r="A7" s="302"/>
      <c r="B7" s="302"/>
      <c r="C7" s="302"/>
      <c r="D7" s="302"/>
      <c r="E7" s="302"/>
      <c r="F7" s="302"/>
      <c r="G7" s="302"/>
      <c r="H7" s="302"/>
      <c r="I7" s="302"/>
      <c r="J7" s="302"/>
      <c r="K7" s="302"/>
      <c r="L7" s="302"/>
      <c r="M7" s="302"/>
      <c r="N7" s="302"/>
      <c r="O7" s="302"/>
      <c r="P7" s="302"/>
      <c r="Q7" s="302"/>
      <c r="R7" s="302"/>
      <c r="S7" s="302"/>
      <c r="T7" s="13"/>
      <c r="U7" s="13"/>
      <c r="V7" s="13"/>
      <c r="W7" s="13"/>
      <c r="X7" s="13"/>
      <c r="Y7" s="13"/>
      <c r="Z7" s="13"/>
      <c r="AA7" s="13"/>
      <c r="AB7" s="13"/>
    </row>
    <row r="8" spans="1:28" s="12" customFormat="1" ht="18.75" x14ac:dyDescent="0.2">
      <c r="A8" s="307" t="str">
        <f>'1. паспорт местоположение'!A9:C9</f>
        <v>АО "Россети Тюмень"</v>
      </c>
      <c r="B8" s="307"/>
      <c r="C8" s="307"/>
      <c r="D8" s="307"/>
      <c r="E8" s="307"/>
      <c r="F8" s="307"/>
      <c r="G8" s="307"/>
      <c r="H8" s="307"/>
      <c r="I8" s="307"/>
      <c r="J8" s="307"/>
      <c r="K8" s="307"/>
      <c r="L8" s="307"/>
      <c r="M8" s="307"/>
      <c r="N8" s="307"/>
      <c r="O8" s="307"/>
      <c r="P8" s="307"/>
      <c r="Q8" s="307"/>
      <c r="R8" s="307"/>
      <c r="S8" s="307"/>
      <c r="T8" s="13"/>
      <c r="U8" s="13"/>
      <c r="V8" s="13"/>
      <c r="W8" s="13"/>
      <c r="X8" s="13"/>
      <c r="Y8" s="13"/>
      <c r="Z8" s="13"/>
      <c r="AA8" s="13"/>
      <c r="AB8" s="13"/>
    </row>
    <row r="9" spans="1:28" s="12" customFormat="1" ht="18.75" x14ac:dyDescent="0.2">
      <c r="A9" s="299" t="s">
        <v>7</v>
      </c>
      <c r="B9" s="299"/>
      <c r="C9" s="299"/>
      <c r="D9" s="299"/>
      <c r="E9" s="299"/>
      <c r="F9" s="299"/>
      <c r="G9" s="299"/>
      <c r="H9" s="299"/>
      <c r="I9" s="299"/>
      <c r="J9" s="299"/>
      <c r="K9" s="299"/>
      <c r="L9" s="299"/>
      <c r="M9" s="299"/>
      <c r="N9" s="299"/>
      <c r="O9" s="299"/>
      <c r="P9" s="299"/>
      <c r="Q9" s="299"/>
      <c r="R9" s="299"/>
      <c r="S9" s="299"/>
      <c r="T9" s="13"/>
      <c r="U9" s="13"/>
      <c r="V9" s="13"/>
      <c r="W9" s="13"/>
      <c r="X9" s="13"/>
      <c r="Y9" s="13"/>
      <c r="Z9" s="13"/>
      <c r="AA9" s="13"/>
      <c r="AB9" s="13"/>
    </row>
    <row r="10" spans="1:28" s="12" customFormat="1" ht="18.75" x14ac:dyDescent="0.2">
      <c r="A10" s="302"/>
      <c r="B10" s="302"/>
      <c r="C10" s="302"/>
      <c r="D10" s="302"/>
      <c r="E10" s="302"/>
      <c r="F10" s="302"/>
      <c r="G10" s="302"/>
      <c r="H10" s="302"/>
      <c r="I10" s="302"/>
      <c r="J10" s="302"/>
      <c r="K10" s="302"/>
      <c r="L10" s="302"/>
      <c r="M10" s="302"/>
      <c r="N10" s="302"/>
      <c r="O10" s="302"/>
      <c r="P10" s="302"/>
      <c r="Q10" s="302"/>
      <c r="R10" s="302"/>
      <c r="S10" s="302"/>
      <c r="T10" s="13"/>
      <c r="U10" s="13"/>
      <c r="V10" s="13"/>
      <c r="W10" s="13"/>
      <c r="X10" s="13"/>
      <c r="Y10" s="13"/>
      <c r="Z10" s="13"/>
      <c r="AA10" s="13"/>
      <c r="AB10" s="13"/>
    </row>
    <row r="11" spans="1:28" s="12" customFormat="1" ht="18.75" x14ac:dyDescent="0.2">
      <c r="A11" s="307" t="str">
        <f>'1. паспорт местоположение'!A12:C12</f>
        <v>N_PO1100.0007</v>
      </c>
      <c r="B11" s="307"/>
      <c r="C11" s="307"/>
      <c r="D11" s="307"/>
      <c r="E11" s="307"/>
      <c r="F11" s="307"/>
      <c r="G11" s="307"/>
      <c r="H11" s="307"/>
      <c r="I11" s="307"/>
      <c r="J11" s="307"/>
      <c r="K11" s="307"/>
      <c r="L11" s="307"/>
      <c r="M11" s="307"/>
      <c r="N11" s="307"/>
      <c r="O11" s="307"/>
      <c r="P11" s="307"/>
      <c r="Q11" s="307"/>
      <c r="R11" s="307"/>
      <c r="S11" s="307"/>
      <c r="T11" s="13"/>
      <c r="U11" s="13"/>
      <c r="V11" s="13"/>
      <c r="W11" s="13"/>
      <c r="X11" s="13"/>
      <c r="Y11" s="13"/>
      <c r="Z11" s="13"/>
      <c r="AA11" s="13"/>
      <c r="AB11" s="13"/>
    </row>
    <row r="12" spans="1:28" s="12" customFormat="1" ht="18.75" x14ac:dyDescent="0.2">
      <c r="A12" s="299" t="s">
        <v>6</v>
      </c>
      <c r="B12" s="299"/>
      <c r="C12" s="299"/>
      <c r="D12" s="299"/>
      <c r="E12" s="299"/>
      <c r="F12" s="299"/>
      <c r="G12" s="299"/>
      <c r="H12" s="299"/>
      <c r="I12" s="299"/>
      <c r="J12" s="299"/>
      <c r="K12" s="299"/>
      <c r="L12" s="299"/>
      <c r="M12" s="299"/>
      <c r="N12" s="299"/>
      <c r="O12" s="299"/>
      <c r="P12" s="299"/>
      <c r="Q12" s="299"/>
      <c r="R12" s="299"/>
      <c r="S12" s="299"/>
      <c r="T12" s="13"/>
      <c r="U12" s="13"/>
      <c r="V12" s="13"/>
      <c r="W12" s="13"/>
      <c r="X12" s="13"/>
      <c r="Y12" s="13"/>
      <c r="Z12" s="13"/>
      <c r="AA12" s="13"/>
      <c r="AB12" s="13"/>
    </row>
    <row r="13" spans="1:28" s="9" customFormat="1" ht="15.75" customHeight="1" x14ac:dyDescent="0.2">
      <c r="A13" s="308"/>
      <c r="B13" s="308"/>
      <c r="C13" s="308"/>
      <c r="D13" s="308"/>
      <c r="E13" s="308"/>
      <c r="F13" s="308"/>
      <c r="G13" s="308"/>
      <c r="H13" s="308"/>
      <c r="I13" s="308"/>
      <c r="J13" s="308"/>
      <c r="K13" s="308"/>
      <c r="L13" s="308"/>
      <c r="M13" s="308"/>
      <c r="N13" s="308"/>
      <c r="O13" s="308"/>
      <c r="P13" s="308"/>
      <c r="Q13" s="308"/>
      <c r="R13" s="308"/>
      <c r="S13" s="308"/>
      <c r="T13" s="10"/>
      <c r="U13" s="10"/>
      <c r="V13" s="10"/>
      <c r="W13" s="10"/>
      <c r="X13" s="10"/>
      <c r="Y13" s="10"/>
      <c r="Z13" s="10"/>
      <c r="AA13" s="10"/>
      <c r="AB13" s="10"/>
    </row>
    <row r="14" spans="1:28" s="3" customFormat="1" ht="36.75" customHeight="1" x14ac:dyDescent="0.2">
      <c r="A14" s="304" t="str">
        <f>'1. паспорт местоположение'!A15:C15</f>
        <v>Приобретение электросетевого имущества, принадлежащего ООО «ЭНЭРО» (ВЛ-10 кВ, протяженность 1.7133 км.)</v>
      </c>
      <c r="B14" s="304"/>
      <c r="C14" s="304"/>
      <c r="D14" s="304"/>
      <c r="E14" s="304"/>
      <c r="F14" s="304"/>
      <c r="G14" s="304"/>
      <c r="H14" s="304"/>
      <c r="I14" s="304"/>
      <c r="J14" s="304"/>
      <c r="K14" s="304"/>
      <c r="L14" s="304"/>
      <c r="M14" s="304"/>
      <c r="N14" s="304"/>
      <c r="O14" s="304"/>
      <c r="P14" s="304"/>
      <c r="Q14" s="304"/>
      <c r="R14" s="304"/>
      <c r="S14" s="304"/>
      <c r="T14" s="8"/>
      <c r="U14" s="8"/>
      <c r="V14" s="8"/>
      <c r="W14" s="8"/>
      <c r="X14" s="8"/>
      <c r="Y14" s="8"/>
      <c r="Z14" s="8"/>
      <c r="AA14" s="8"/>
      <c r="AB14" s="8"/>
    </row>
    <row r="15" spans="1:28" s="3" customFormat="1" ht="15" customHeight="1" x14ac:dyDescent="0.2">
      <c r="A15" s="299" t="s">
        <v>5</v>
      </c>
      <c r="B15" s="299"/>
      <c r="C15" s="299"/>
      <c r="D15" s="299"/>
      <c r="E15" s="299"/>
      <c r="F15" s="299"/>
      <c r="G15" s="299"/>
      <c r="H15" s="299"/>
      <c r="I15" s="299"/>
      <c r="J15" s="299"/>
      <c r="K15" s="299"/>
      <c r="L15" s="299"/>
      <c r="M15" s="299"/>
      <c r="N15" s="299"/>
      <c r="O15" s="299"/>
      <c r="P15" s="299"/>
      <c r="Q15" s="299"/>
      <c r="R15" s="299"/>
      <c r="S15" s="299"/>
      <c r="T15" s="6"/>
      <c r="U15" s="6"/>
      <c r="V15" s="6"/>
      <c r="W15" s="6"/>
      <c r="X15" s="6"/>
      <c r="Y15" s="6"/>
      <c r="Z15" s="6"/>
      <c r="AA15" s="6"/>
      <c r="AB15" s="6"/>
    </row>
    <row r="16" spans="1:28" s="3" customFormat="1" ht="15" customHeight="1" x14ac:dyDescent="0.2">
      <c r="A16" s="305"/>
      <c r="B16" s="305"/>
      <c r="C16" s="305"/>
      <c r="D16" s="305"/>
      <c r="E16" s="305"/>
      <c r="F16" s="305"/>
      <c r="G16" s="305"/>
      <c r="H16" s="305"/>
      <c r="I16" s="305"/>
      <c r="J16" s="305"/>
      <c r="K16" s="305"/>
      <c r="L16" s="305"/>
      <c r="M16" s="305"/>
      <c r="N16" s="305"/>
      <c r="O16" s="305"/>
      <c r="P16" s="305"/>
      <c r="Q16" s="305"/>
      <c r="R16" s="305"/>
      <c r="S16" s="305"/>
      <c r="T16" s="4"/>
      <c r="U16" s="4"/>
      <c r="V16" s="4"/>
      <c r="W16" s="4"/>
      <c r="X16" s="4"/>
      <c r="Y16" s="4"/>
    </row>
    <row r="17" spans="1:28" s="3" customFormat="1" ht="45.75" customHeight="1" x14ac:dyDescent="0.2">
      <c r="A17" s="300" t="s">
        <v>420</v>
      </c>
      <c r="B17" s="300"/>
      <c r="C17" s="300"/>
      <c r="D17" s="300"/>
      <c r="E17" s="300"/>
      <c r="F17" s="300"/>
      <c r="G17" s="300"/>
      <c r="H17" s="300"/>
      <c r="I17" s="300"/>
      <c r="J17" s="300"/>
      <c r="K17" s="300"/>
      <c r="L17" s="300"/>
      <c r="M17" s="300"/>
      <c r="N17" s="300"/>
      <c r="O17" s="300"/>
      <c r="P17" s="300"/>
      <c r="Q17" s="300"/>
      <c r="R17" s="300"/>
      <c r="S17" s="300"/>
      <c r="T17" s="7"/>
      <c r="U17" s="7"/>
      <c r="V17" s="7"/>
      <c r="W17" s="7"/>
      <c r="X17" s="7"/>
      <c r="Y17" s="7"/>
      <c r="Z17" s="7"/>
      <c r="AA17" s="7"/>
      <c r="AB17" s="7"/>
    </row>
    <row r="18" spans="1:28" s="3" customFormat="1" ht="15" customHeight="1" x14ac:dyDescent="0.2">
      <c r="A18" s="306"/>
      <c r="B18" s="306"/>
      <c r="C18" s="306"/>
      <c r="D18" s="306"/>
      <c r="E18" s="306"/>
      <c r="F18" s="306"/>
      <c r="G18" s="306"/>
      <c r="H18" s="306"/>
      <c r="I18" s="306"/>
      <c r="J18" s="306"/>
      <c r="K18" s="306"/>
      <c r="L18" s="306"/>
      <c r="M18" s="306"/>
      <c r="N18" s="306"/>
      <c r="O18" s="306"/>
      <c r="P18" s="306"/>
      <c r="Q18" s="306"/>
      <c r="R18" s="306"/>
      <c r="S18" s="306"/>
      <c r="T18" s="4"/>
      <c r="U18" s="4"/>
      <c r="V18" s="4"/>
      <c r="W18" s="4"/>
      <c r="X18" s="4"/>
      <c r="Y18" s="4"/>
    </row>
    <row r="19" spans="1:28" s="3" customFormat="1" ht="54" customHeight="1" x14ac:dyDescent="0.2">
      <c r="A19" s="309" t="s">
        <v>4</v>
      </c>
      <c r="B19" s="309" t="s">
        <v>107</v>
      </c>
      <c r="C19" s="310" t="s">
        <v>313</v>
      </c>
      <c r="D19" s="309" t="s">
        <v>312</v>
      </c>
      <c r="E19" s="309" t="s">
        <v>106</v>
      </c>
      <c r="F19" s="309" t="s">
        <v>105</v>
      </c>
      <c r="G19" s="309" t="s">
        <v>308</v>
      </c>
      <c r="H19" s="309" t="s">
        <v>104</v>
      </c>
      <c r="I19" s="309" t="s">
        <v>103</v>
      </c>
      <c r="J19" s="309" t="s">
        <v>102</v>
      </c>
      <c r="K19" s="309" t="s">
        <v>101</v>
      </c>
      <c r="L19" s="309" t="s">
        <v>100</v>
      </c>
      <c r="M19" s="309" t="s">
        <v>99</v>
      </c>
      <c r="N19" s="309" t="s">
        <v>98</v>
      </c>
      <c r="O19" s="309" t="s">
        <v>97</v>
      </c>
      <c r="P19" s="309" t="s">
        <v>96</v>
      </c>
      <c r="Q19" s="309" t="s">
        <v>311</v>
      </c>
      <c r="R19" s="309"/>
      <c r="S19" s="312" t="s">
        <v>412</v>
      </c>
      <c r="T19" s="4"/>
      <c r="U19" s="4"/>
      <c r="V19" s="4"/>
      <c r="W19" s="4"/>
      <c r="X19" s="4"/>
      <c r="Y19" s="4"/>
    </row>
    <row r="20" spans="1:28" s="3" customFormat="1" ht="180.75" customHeight="1" x14ac:dyDescent="0.2">
      <c r="A20" s="309"/>
      <c r="B20" s="309"/>
      <c r="C20" s="311"/>
      <c r="D20" s="309"/>
      <c r="E20" s="309"/>
      <c r="F20" s="309"/>
      <c r="G20" s="309"/>
      <c r="H20" s="309"/>
      <c r="I20" s="309"/>
      <c r="J20" s="309"/>
      <c r="K20" s="309"/>
      <c r="L20" s="309"/>
      <c r="M20" s="309"/>
      <c r="N20" s="309"/>
      <c r="O20" s="309"/>
      <c r="P20" s="309"/>
      <c r="Q20" s="45" t="s">
        <v>309</v>
      </c>
      <c r="R20" s="46" t="s">
        <v>310</v>
      </c>
      <c r="S20" s="312"/>
      <c r="T20" s="32"/>
      <c r="U20" s="32"/>
      <c r="V20" s="32"/>
      <c r="W20" s="32"/>
      <c r="X20" s="32"/>
      <c r="Y20" s="32"/>
      <c r="Z20" s="31"/>
      <c r="AA20" s="31"/>
      <c r="AB20" s="31"/>
    </row>
    <row r="21" spans="1:28" s="3" customFormat="1" ht="18.75" x14ac:dyDescent="0.2">
      <c r="A21" s="45">
        <v>1</v>
      </c>
      <c r="B21" s="50">
        <v>2</v>
      </c>
      <c r="C21" s="45">
        <v>3</v>
      </c>
      <c r="D21" s="50">
        <v>4</v>
      </c>
      <c r="E21" s="45">
        <v>5</v>
      </c>
      <c r="F21" s="50">
        <v>6</v>
      </c>
      <c r="G21" s="149">
        <v>7</v>
      </c>
      <c r="H21" s="150">
        <v>8</v>
      </c>
      <c r="I21" s="149">
        <v>9</v>
      </c>
      <c r="J21" s="150">
        <v>10</v>
      </c>
      <c r="K21" s="149">
        <v>11</v>
      </c>
      <c r="L21" s="150">
        <v>12</v>
      </c>
      <c r="M21" s="149">
        <v>13</v>
      </c>
      <c r="N21" s="150">
        <v>14</v>
      </c>
      <c r="O21" s="149">
        <v>15</v>
      </c>
      <c r="P21" s="150">
        <v>16</v>
      </c>
      <c r="Q21" s="149">
        <v>17</v>
      </c>
      <c r="R21" s="150">
        <v>18</v>
      </c>
      <c r="S21" s="149">
        <v>19</v>
      </c>
      <c r="T21" s="32"/>
      <c r="U21" s="32"/>
      <c r="V21" s="32"/>
      <c r="W21" s="32"/>
      <c r="X21" s="32"/>
      <c r="Y21" s="32"/>
      <c r="Z21" s="31"/>
      <c r="AA21" s="31"/>
      <c r="AB21" s="31"/>
    </row>
    <row r="22" spans="1:28" s="3" customFormat="1" ht="32.25" customHeight="1" x14ac:dyDescent="0.2">
      <c r="A22" s="45"/>
      <c r="B22" s="50" t="s">
        <v>95</v>
      </c>
      <c r="C22" s="50"/>
      <c r="D22" s="50"/>
      <c r="E22" s="50" t="s">
        <v>94</v>
      </c>
      <c r="F22" s="50" t="s">
        <v>93</v>
      </c>
      <c r="G22" s="50" t="s">
        <v>413</v>
      </c>
      <c r="H22" s="50"/>
      <c r="I22" s="50"/>
      <c r="J22" s="50"/>
      <c r="K22" s="50"/>
      <c r="L22" s="50"/>
      <c r="M22" s="50"/>
      <c r="N22" s="50"/>
      <c r="O22" s="50"/>
      <c r="P22" s="50"/>
      <c r="Q22" s="41"/>
      <c r="R22" s="5"/>
      <c r="S22" s="148"/>
      <c r="T22" s="32"/>
      <c r="U22" s="32"/>
      <c r="V22" s="32"/>
      <c r="W22" s="32"/>
      <c r="X22" s="32"/>
      <c r="Y22" s="32"/>
      <c r="Z22" s="31"/>
      <c r="AA22" s="31"/>
      <c r="AB22" s="31"/>
    </row>
    <row r="23" spans="1:28" s="3" customFormat="1" ht="18.75" x14ac:dyDescent="0.2">
      <c r="A23" s="45"/>
      <c r="B23" s="50" t="s">
        <v>95</v>
      </c>
      <c r="C23" s="50"/>
      <c r="D23" s="50"/>
      <c r="E23" s="50" t="s">
        <v>94</v>
      </c>
      <c r="F23" s="50" t="s">
        <v>93</v>
      </c>
      <c r="G23" s="50" t="s">
        <v>92</v>
      </c>
      <c r="H23" s="34"/>
      <c r="I23" s="34"/>
      <c r="J23" s="34"/>
      <c r="K23" s="34"/>
      <c r="L23" s="34"/>
      <c r="M23" s="34"/>
      <c r="N23" s="34"/>
      <c r="O23" s="34"/>
      <c r="P23" s="34"/>
      <c r="Q23" s="34"/>
      <c r="R23" s="5"/>
      <c r="S23" s="148"/>
      <c r="T23" s="32"/>
      <c r="U23" s="32"/>
      <c r="V23" s="32"/>
      <c r="W23" s="32"/>
      <c r="X23" s="31"/>
      <c r="Y23" s="31"/>
      <c r="Z23" s="31"/>
      <c r="AA23" s="31"/>
      <c r="AB23" s="31"/>
    </row>
    <row r="24" spans="1:28" s="3" customFormat="1" ht="18.75" x14ac:dyDescent="0.2">
      <c r="A24" s="45"/>
      <c r="B24" s="50" t="s">
        <v>95</v>
      </c>
      <c r="C24" s="50"/>
      <c r="D24" s="50"/>
      <c r="E24" s="50" t="s">
        <v>94</v>
      </c>
      <c r="F24" s="50" t="s">
        <v>93</v>
      </c>
      <c r="G24" s="50" t="s">
        <v>88</v>
      </c>
      <c r="H24" s="34"/>
      <c r="I24" s="34"/>
      <c r="J24" s="34"/>
      <c r="K24" s="34"/>
      <c r="L24" s="34"/>
      <c r="M24" s="34"/>
      <c r="N24" s="34"/>
      <c r="O24" s="34"/>
      <c r="P24" s="34"/>
      <c r="Q24" s="34"/>
      <c r="R24" s="5"/>
      <c r="S24" s="148"/>
      <c r="T24" s="32"/>
      <c r="U24" s="32"/>
      <c r="V24" s="32"/>
      <c r="W24" s="32"/>
      <c r="X24" s="31"/>
      <c r="Y24" s="31"/>
      <c r="Z24" s="31"/>
      <c r="AA24" s="31"/>
      <c r="AB24" s="31"/>
    </row>
    <row r="25" spans="1:28" s="3" customFormat="1" ht="31.5" x14ac:dyDescent="0.2">
      <c r="A25" s="49"/>
      <c r="B25" s="50" t="s">
        <v>91</v>
      </c>
      <c r="C25" s="50"/>
      <c r="D25" s="50"/>
      <c r="E25" s="50" t="s">
        <v>90</v>
      </c>
      <c r="F25" s="50" t="s">
        <v>89</v>
      </c>
      <c r="G25" s="50" t="s">
        <v>414</v>
      </c>
      <c r="H25" s="34"/>
      <c r="I25" s="34"/>
      <c r="J25" s="34"/>
      <c r="K25" s="34"/>
      <c r="L25" s="34"/>
      <c r="M25" s="34"/>
      <c r="N25" s="34"/>
      <c r="O25" s="34"/>
      <c r="P25" s="34"/>
      <c r="Q25" s="34"/>
      <c r="R25" s="5"/>
      <c r="S25" s="148"/>
      <c r="T25" s="32"/>
      <c r="U25" s="32"/>
      <c r="V25" s="32"/>
      <c r="W25" s="32"/>
      <c r="X25" s="31"/>
      <c r="Y25" s="31"/>
      <c r="Z25" s="31"/>
      <c r="AA25" s="31"/>
      <c r="AB25" s="31"/>
    </row>
    <row r="26" spans="1:28" s="3" customFormat="1" ht="18.75" x14ac:dyDescent="0.2">
      <c r="A26" s="49"/>
      <c r="B26" s="50" t="s">
        <v>91</v>
      </c>
      <c r="C26" s="50"/>
      <c r="D26" s="50"/>
      <c r="E26" s="50" t="s">
        <v>90</v>
      </c>
      <c r="F26" s="50" t="s">
        <v>89</v>
      </c>
      <c r="G26" s="50" t="s">
        <v>92</v>
      </c>
      <c r="H26" s="34"/>
      <c r="I26" s="34"/>
      <c r="J26" s="34"/>
      <c r="K26" s="34"/>
      <c r="L26" s="34"/>
      <c r="M26" s="34"/>
      <c r="N26" s="34"/>
      <c r="O26" s="34"/>
      <c r="P26" s="34"/>
      <c r="Q26" s="34"/>
      <c r="R26" s="5"/>
      <c r="S26" s="148"/>
      <c r="T26" s="32"/>
      <c r="U26" s="32"/>
      <c r="V26" s="32"/>
      <c r="W26" s="32"/>
      <c r="X26" s="31"/>
      <c r="Y26" s="31"/>
      <c r="Z26" s="31"/>
      <c r="AA26" s="31"/>
      <c r="AB26" s="31"/>
    </row>
    <row r="27" spans="1:28" s="3" customFormat="1" ht="18.75" x14ac:dyDescent="0.2">
      <c r="A27" s="49"/>
      <c r="B27" s="50" t="s">
        <v>91</v>
      </c>
      <c r="C27" s="50"/>
      <c r="D27" s="50"/>
      <c r="E27" s="50" t="s">
        <v>90</v>
      </c>
      <c r="F27" s="50" t="s">
        <v>89</v>
      </c>
      <c r="G27" s="50" t="s">
        <v>88</v>
      </c>
      <c r="H27" s="34"/>
      <c r="I27" s="34"/>
      <c r="J27" s="34"/>
      <c r="K27" s="34"/>
      <c r="L27" s="34"/>
      <c r="M27" s="34"/>
      <c r="N27" s="34"/>
      <c r="O27" s="34"/>
      <c r="P27" s="34"/>
      <c r="Q27" s="34"/>
      <c r="R27" s="5"/>
      <c r="S27" s="148"/>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8"/>
      <c r="T28" s="32"/>
      <c r="U28" s="32"/>
      <c r="V28" s="32"/>
      <c r="W28" s="32"/>
      <c r="X28" s="31"/>
      <c r="Y28" s="31"/>
      <c r="Z28" s="31"/>
      <c r="AA28" s="31"/>
      <c r="AB28" s="31"/>
    </row>
    <row r="29" spans="1:28" ht="20.25" customHeight="1" x14ac:dyDescent="0.25">
      <c r="A29" s="108"/>
      <c r="B29" s="50" t="s">
        <v>306</v>
      </c>
      <c r="C29" s="50"/>
      <c r="D29" s="50"/>
      <c r="E29" s="108" t="s">
        <v>307</v>
      </c>
      <c r="F29" s="108" t="s">
        <v>307</v>
      </c>
      <c r="G29" s="108" t="s">
        <v>307</v>
      </c>
      <c r="H29" s="108"/>
      <c r="I29" s="108"/>
      <c r="J29" s="108"/>
      <c r="K29" s="108"/>
      <c r="L29" s="108"/>
      <c r="M29" s="108"/>
      <c r="N29" s="108"/>
      <c r="O29" s="108"/>
      <c r="P29" s="108"/>
      <c r="Q29" s="109"/>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topLeftCell="A4" zoomScale="60" zoomScaleNormal="60" workbookViewId="0">
      <selection activeCell="G21" sqref="G21:H22"/>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298" t="str">
        <f>'2. паспорт  ТП'!A4:S4</f>
        <v>Год раскрытия информации: 2023 год</v>
      </c>
      <c r="B6" s="298"/>
      <c r="C6" s="298"/>
      <c r="D6" s="298"/>
      <c r="E6" s="298"/>
      <c r="F6" s="298"/>
      <c r="G6" s="298"/>
      <c r="H6" s="298"/>
      <c r="I6" s="298"/>
      <c r="J6" s="298"/>
      <c r="K6" s="298"/>
      <c r="L6" s="298"/>
      <c r="M6" s="298"/>
      <c r="N6" s="298"/>
      <c r="O6" s="298"/>
      <c r="P6" s="298"/>
      <c r="Q6" s="298"/>
      <c r="R6" s="298"/>
      <c r="S6" s="298"/>
      <c r="T6" s="298"/>
    </row>
    <row r="7" spans="1:20" s="12" customFormat="1" x14ac:dyDescent="0.2">
      <c r="A7" s="17"/>
      <c r="H7" s="16"/>
    </row>
    <row r="8" spans="1:20" s="12" customFormat="1" ht="18.75" x14ac:dyDescent="0.2">
      <c r="A8" s="302" t="s">
        <v>8</v>
      </c>
      <c r="B8" s="302"/>
      <c r="C8" s="302"/>
      <c r="D8" s="302"/>
      <c r="E8" s="302"/>
      <c r="F8" s="302"/>
      <c r="G8" s="302"/>
      <c r="H8" s="302"/>
      <c r="I8" s="302"/>
      <c r="J8" s="302"/>
      <c r="K8" s="302"/>
      <c r="L8" s="302"/>
      <c r="M8" s="302"/>
      <c r="N8" s="302"/>
      <c r="O8" s="302"/>
      <c r="P8" s="302"/>
      <c r="Q8" s="302"/>
      <c r="R8" s="302"/>
      <c r="S8" s="302"/>
      <c r="T8" s="302"/>
    </row>
    <row r="9" spans="1:20" s="12" customFormat="1" ht="18.75" x14ac:dyDescent="0.2">
      <c r="A9" s="302"/>
      <c r="B9" s="302"/>
      <c r="C9" s="302"/>
      <c r="D9" s="302"/>
      <c r="E9" s="302"/>
      <c r="F9" s="302"/>
      <c r="G9" s="302"/>
      <c r="H9" s="302"/>
      <c r="I9" s="302"/>
      <c r="J9" s="302"/>
      <c r="K9" s="302"/>
      <c r="L9" s="302"/>
      <c r="M9" s="302"/>
      <c r="N9" s="302"/>
      <c r="O9" s="302"/>
      <c r="P9" s="302"/>
      <c r="Q9" s="302"/>
      <c r="R9" s="302"/>
      <c r="S9" s="302"/>
      <c r="T9" s="302"/>
    </row>
    <row r="10" spans="1:20" s="12" customFormat="1" ht="18.75" customHeight="1" x14ac:dyDescent="0.2">
      <c r="A10" s="307" t="str">
        <f>'2. паспорт  ТП'!A8:S8</f>
        <v>АО "Россети Тюмень"</v>
      </c>
      <c r="B10" s="307"/>
      <c r="C10" s="307"/>
      <c r="D10" s="307"/>
      <c r="E10" s="307"/>
      <c r="F10" s="307"/>
      <c r="G10" s="307"/>
      <c r="H10" s="307"/>
      <c r="I10" s="307"/>
      <c r="J10" s="307"/>
      <c r="K10" s="307"/>
      <c r="L10" s="307"/>
      <c r="M10" s="307"/>
      <c r="N10" s="307"/>
      <c r="O10" s="307"/>
      <c r="P10" s="307"/>
      <c r="Q10" s="307"/>
      <c r="R10" s="307"/>
      <c r="S10" s="307"/>
      <c r="T10" s="307"/>
    </row>
    <row r="11" spans="1:20" s="12" customFormat="1" ht="18.75" customHeight="1" x14ac:dyDescent="0.2">
      <c r="A11" s="299" t="s">
        <v>7</v>
      </c>
      <c r="B11" s="299"/>
      <c r="C11" s="299"/>
      <c r="D11" s="299"/>
      <c r="E11" s="299"/>
      <c r="F11" s="299"/>
      <c r="G11" s="299"/>
      <c r="H11" s="299"/>
      <c r="I11" s="299"/>
      <c r="J11" s="299"/>
      <c r="K11" s="299"/>
      <c r="L11" s="299"/>
      <c r="M11" s="299"/>
      <c r="N11" s="299"/>
      <c r="O11" s="299"/>
      <c r="P11" s="299"/>
      <c r="Q11" s="299"/>
      <c r="R11" s="299"/>
      <c r="S11" s="299"/>
      <c r="T11" s="299"/>
    </row>
    <row r="12" spans="1:20" s="12" customFormat="1" ht="18.75" x14ac:dyDescent="0.2">
      <c r="A12" s="302"/>
      <c r="B12" s="302"/>
      <c r="C12" s="302"/>
      <c r="D12" s="302"/>
      <c r="E12" s="302"/>
      <c r="F12" s="302"/>
      <c r="G12" s="302"/>
      <c r="H12" s="302"/>
      <c r="I12" s="302"/>
      <c r="J12" s="302"/>
      <c r="K12" s="302"/>
      <c r="L12" s="302"/>
      <c r="M12" s="302"/>
      <c r="N12" s="302"/>
      <c r="O12" s="302"/>
      <c r="P12" s="302"/>
      <c r="Q12" s="302"/>
      <c r="R12" s="302"/>
      <c r="S12" s="302"/>
      <c r="T12" s="302"/>
    </row>
    <row r="13" spans="1:20" s="12" customFormat="1" ht="18.75" customHeight="1" x14ac:dyDescent="0.2">
      <c r="A13" s="307" t="str">
        <f>'2. паспорт  ТП'!A11:S11</f>
        <v>N_PO1100.0007</v>
      </c>
      <c r="B13" s="307"/>
      <c r="C13" s="307"/>
      <c r="D13" s="307"/>
      <c r="E13" s="307"/>
      <c r="F13" s="307"/>
      <c r="G13" s="307"/>
      <c r="H13" s="307"/>
      <c r="I13" s="307"/>
      <c r="J13" s="307"/>
      <c r="K13" s="307"/>
      <c r="L13" s="307"/>
      <c r="M13" s="307"/>
      <c r="N13" s="307"/>
      <c r="O13" s="307"/>
      <c r="P13" s="307"/>
      <c r="Q13" s="307"/>
      <c r="R13" s="307"/>
      <c r="S13" s="307"/>
      <c r="T13" s="307"/>
    </row>
    <row r="14" spans="1:20" s="12" customFormat="1" ht="18.75" customHeight="1" x14ac:dyDescent="0.2">
      <c r="A14" s="299" t="s">
        <v>6</v>
      </c>
      <c r="B14" s="299"/>
      <c r="C14" s="299"/>
      <c r="D14" s="299"/>
      <c r="E14" s="299"/>
      <c r="F14" s="299"/>
      <c r="G14" s="299"/>
      <c r="H14" s="299"/>
      <c r="I14" s="299"/>
      <c r="J14" s="299"/>
      <c r="K14" s="299"/>
      <c r="L14" s="299"/>
      <c r="M14" s="299"/>
      <c r="N14" s="299"/>
      <c r="O14" s="299"/>
      <c r="P14" s="299"/>
      <c r="Q14" s="299"/>
      <c r="R14" s="299"/>
      <c r="S14" s="299"/>
      <c r="T14" s="299"/>
    </row>
    <row r="15" spans="1:20" s="9" customFormat="1" ht="15.75" customHeight="1" x14ac:dyDescent="0.2">
      <c r="A15" s="308"/>
      <c r="B15" s="308"/>
      <c r="C15" s="308"/>
      <c r="D15" s="308"/>
      <c r="E15" s="308"/>
      <c r="F15" s="308"/>
      <c r="G15" s="308"/>
      <c r="H15" s="308"/>
      <c r="I15" s="308"/>
      <c r="J15" s="308"/>
      <c r="K15" s="308"/>
      <c r="L15" s="308"/>
      <c r="M15" s="308"/>
      <c r="N15" s="308"/>
      <c r="O15" s="308"/>
      <c r="P15" s="308"/>
      <c r="Q15" s="308"/>
      <c r="R15" s="308"/>
      <c r="S15" s="308"/>
      <c r="T15" s="308"/>
    </row>
    <row r="16" spans="1:20" s="3" customFormat="1" ht="48.75" customHeight="1" x14ac:dyDescent="0.2">
      <c r="A16" s="304" t="str">
        <f>'2. паспорт  ТП'!A14:S14</f>
        <v>Приобретение электросетевого имущества, принадлежащего ООО «ЭНЭРО» (ВЛ-10 кВ, протяженность 1.7133 км.)</v>
      </c>
      <c r="B16" s="304"/>
      <c r="C16" s="304"/>
      <c r="D16" s="304"/>
      <c r="E16" s="304"/>
      <c r="F16" s="304"/>
      <c r="G16" s="304"/>
      <c r="H16" s="304"/>
      <c r="I16" s="304"/>
      <c r="J16" s="304"/>
      <c r="K16" s="304"/>
      <c r="L16" s="304"/>
      <c r="M16" s="304"/>
      <c r="N16" s="304"/>
      <c r="O16" s="304"/>
      <c r="P16" s="304"/>
      <c r="Q16" s="304"/>
      <c r="R16" s="304"/>
      <c r="S16" s="304"/>
      <c r="T16" s="304"/>
    </row>
    <row r="17" spans="1:113" s="3" customFormat="1" ht="15" customHeight="1" x14ac:dyDescent="0.2">
      <c r="A17" s="299" t="s">
        <v>5</v>
      </c>
      <c r="B17" s="299"/>
      <c r="C17" s="299"/>
      <c r="D17" s="299"/>
      <c r="E17" s="299"/>
      <c r="F17" s="299"/>
      <c r="G17" s="299"/>
      <c r="H17" s="299"/>
      <c r="I17" s="299"/>
      <c r="J17" s="299"/>
      <c r="K17" s="299"/>
      <c r="L17" s="299"/>
      <c r="M17" s="299"/>
      <c r="N17" s="299"/>
      <c r="O17" s="299"/>
      <c r="P17" s="299"/>
      <c r="Q17" s="299"/>
      <c r="R17" s="299"/>
      <c r="S17" s="299"/>
      <c r="T17" s="299"/>
    </row>
    <row r="18" spans="1:113" s="3" customFormat="1" ht="15" customHeight="1" x14ac:dyDescent="0.2">
      <c r="A18" s="305"/>
      <c r="B18" s="305"/>
      <c r="C18" s="305"/>
      <c r="D18" s="305"/>
      <c r="E18" s="305"/>
      <c r="F18" s="305"/>
      <c r="G18" s="305"/>
      <c r="H18" s="305"/>
      <c r="I18" s="305"/>
      <c r="J18" s="305"/>
      <c r="K18" s="305"/>
      <c r="L18" s="305"/>
      <c r="M18" s="305"/>
      <c r="N18" s="305"/>
      <c r="O18" s="305"/>
      <c r="P18" s="305"/>
      <c r="Q18" s="305"/>
      <c r="R18" s="305"/>
      <c r="S18" s="305"/>
      <c r="T18" s="305"/>
    </row>
    <row r="19" spans="1:113" s="3" customFormat="1" ht="15" customHeight="1" x14ac:dyDescent="0.2">
      <c r="A19" s="301" t="s">
        <v>425</v>
      </c>
      <c r="B19" s="301"/>
      <c r="C19" s="301"/>
      <c r="D19" s="301"/>
      <c r="E19" s="301"/>
      <c r="F19" s="301"/>
      <c r="G19" s="301"/>
      <c r="H19" s="301"/>
      <c r="I19" s="301"/>
      <c r="J19" s="301"/>
      <c r="K19" s="301"/>
      <c r="L19" s="301"/>
      <c r="M19" s="301"/>
      <c r="N19" s="301"/>
      <c r="O19" s="301"/>
      <c r="P19" s="301"/>
      <c r="Q19" s="301"/>
      <c r="R19" s="301"/>
      <c r="S19" s="301"/>
      <c r="T19" s="301"/>
    </row>
    <row r="20" spans="1:113" s="62" customFormat="1" ht="21" customHeight="1" x14ac:dyDescent="0.25">
      <c r="A20" s="316"/>
      <c r="B20" s="316"/>
      <c r="C20" s="316"/>
      <c r="D20" s="316"/>
      <c r="E20" s="316"/>
      <c r="F20" s="316"/>
      <c r="G20" s="316"/>
      <c r="H20" s="316"/>
      <c r="I20" s="316"/>
      <c r="J20" s="316"/>
      <c r="K20" s="316"/>
      <c r="L20" s="316"/>
      <c r="M20" s="316"/>
      <c r="N20" s="316"/>
      <c r="O20" s="316"/>
      <c r="P20" s="316"/>
      <c r="Q20" s="316"/>
      <c r="R20" s="316"/>
      <c r="S20" s="316"/>
      <c r="T20" s="316"/>
    </row>
    <row r="21" spans="1:113" ht="46.5" customHeight="1" x14ac:dyDescent="0.25">
      <c r="A21" s="317" t="s">
        <v>4</v>
      </c>
      <c r="B21" s="320" t="s">
        <v>227</v>
      </c>
      <c r="C21" s="321"/>
      <c r="D21" s="324" t="s">
        <v>129</v>
      </c>
      <c r="E21" s="320" t="s">
        <v>454</v>
      </c>
      <c r="F21" s="321"/>
      <c r="G21" s="320" t="s">
        <v>246</v>
      </c>
      <c r="H21" s="321"/>
      <c r="I21" s="320" t="s">
        <v>128</v>
      </c>
      <c r="J21" s="321"/>
      <c r="K21" s="324" t="s">
        <v>127</v>
      </c>
      <c r="L21" s="320" t="s">
        <v>126</v>
      </c>
      <c r="M21" s="321"/>
      <c r="N21" s="320" t="s">
        <v>450</v>
      </c>
      <c r="O21" s="321"/>
      <c r="P21" s="324" t="s">
        <v>125</v>
      </c>
      <c r="Q21" s="313" t="s">
        <v>124</v>
      </c>
      <c r="R21" s="314"/>
      <c r="S21" s="313" t="s">
        <v>123</v>
      </c>
      <c r="T21" s="315"/>
    </row>
    <row r="22" spans="1:113" ht="204.75" customHeight="1" x14ac:dyDescent="0.25">
      <c r="A22" s="318"/>
      <c r="B22" s="322"/>
      <c r="C22" s="323"/>
      <c r="D22" s="327"/>
      <c r="E22" s="322"/>
      <c r="F22" s="323"/>
      <c r="G22" s="322"/>
      <c r="H22" s="323"/>
      <c r="I22" s="322"/>
      <c r="J22" s="323"/>
      <c r="K22" s="325"/>
      <c r="L22" s="322"/>
      <c r="M22" s="323"/>
      <c r="N22" s="322"/>
      <c r="O22" s="323"/>
      <c r="P22" s="325"/>
      <c r="Q22" s="96" t="s">
        <v>122</v>
      </c>
      <c r="R22" s="96" t="s">
        <v>424</v>
      </c>
      <c r="S22" s="96" t="s">
        <v>121</v>
      </c>
      <c r="T22" s="96" t="s">
        <v>120</v>
      </c>
    </row>
    <row r="23" spans="1:113" ht="51.75" customHeight="1" x14ac:dyDescent="0.25">
      <c r="A23" s="319"/>
      <c r="B23" s="156" t="s">
        <v>118</v>
      </c>
      <c r="C23" s="156" t="s">
        <v>119</v>
      </c>
      <c r="D23" s="325"/>
      <c r="E23" s="156" t="s">
        <v>118</v>
      </c>
      <c r="F23" s="156" t="s">
        <v>119</v>
      </c>
      <c r="G23" s="156" t="s">
        <v>118</v>
      </c>
      <c r="H23" s="156" t="s">
        <v>119</v>
      </c>
      <c r="I23" s="156" t="s">
        <v>118</v>
      </c>
      <c r="J23" s="156" t="s">
        <v>119</v>
      </c>
      <c r="K23" s="156" t="s">
        <v>118</v>
      </c>
      <c r="L23" s="156" t="s">
        <v>118</v>
      </c>
      <c r="M23" s="156" t="s">
        <v>119</v>
      </c>
      <c r="N23" s="156" t="s">
        <v>118</v>
      </c>
      <c r="O23" s="156" t="s">
        <v>119</v>
      </c>
      <c r="P23" s="157" t="s">
        <v>118</v>
      </c>
      <c r="Q23" s="96" t="s">
        <v>118</v>
      </c>
      <c r="R23" s="96" t="s">
        <v>118</v>
      </c>
      <c r="S23" s="96" t="s">
        <v>118</v>
      </c>
      <c r="T23" s="96" t="s">
        <v>118</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59"/>
      <c r="R25" s="64"/>
      <c r="S25" s="159"/>
      <c r="T25" s="64"/>
    </row>
    <row r="26" spans="1:113" ht="3" customHeight="1" x14ac:dyDescent="0.25"/>
    <row r="27" spans="1:113" s="60" customFormat="1" ht="12.75" x14ac:dyDescent="0.2">
      <c r="B27" s="61"/>
      <c r="C27" s="61"/>
      <c r="K27" s="61"/>
    </row>
    <row r="28" spans="1:113" s="60" customFormat="1" x14ac:dyDescent="0.25">
      <c r="B28" s="58" t="s">
        <v>117</v>
      </c>
      <c r="C28" s="58"/>
      <c r="D28" s="58"/>
      <c r="E28" s="58"/>
      <c r="F28" s="58"/>
      <c r="G28" s="58"/>
      <c r="H28" s="58"/>
      <c r="I28" s="58"/>
      <c r="J28" s="58"/>
      <c r="K28" s="58"/>
      <c r="L28" s="58"/>
      <c r="M28" s="58"/>
      <c r="N28" s="58"/>
      <c r="O28" s="58"/>
      <c r="P28" s="58"/>
      <c r="Q28" s="58"/>
      <c r="R28" s="58"/>
    </row>
    <row r="29" spans="1:113" x14ac:dyDescent="0.25">
      <c r="B29" s="326" t="s">
        <v>460</v>
      </c>
      <c r="C29" s="326"/>
      <c r="D29" s="326"/>
      <c r="E29" s="326"/>
      <c r="F29" s="326"/>
      <c r="G29" s="326"/>
      <c r="H29" s="326"/>
      <c r="I29" s="326"/>
      <c r="J29" s="326"/>
      <c r="K29" s="326"/>
      <c r="L29" s="326"/>
      <c r="M29" s="326"/>
      <c r="N29" s="326"/>
      <c r="O29" s="326"/>
      <c r="P29" s="326"/>
      <c r="Q29" s="326"/>
      <c r="R29" s="326"/>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423</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116</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115</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114</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113</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112</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111</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110</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109</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108</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60" workbookViewId="0">
      <selection activeCell="M24" sqref="M24"/>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8.28515625" style="54" customWidth="1"/>
    <col min="12" max="12" width="17"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U1" s="166"/>
      <c r="AA1" s="42"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298" t="str">
        <f>'3.1. паспорт Техсостояние ПС'!A6:T6</f>
        <v>Год раскрытия информации: 2023 год</v>
      </c>
      <c r="B5" s="298"/>
      <c r="C5" s="298"/>
      <c r="D5" s="298"/>
      <c r="E5" s="298"/>
      <c r="F5" s="298"/>
      <c r="G5" s="298"/>
      <c r="H5" s="298"/>
      <c r="I5" s="298"/>
      <c r="J5" s="298"/>
      <c r="K5" s="298"/>
      <c r="L5" s="298"/>
      <c r="M5" s="298"/>
      <c r="N5" s="298"/>
      <c r="O5" s="298"/>
      <c r="P5" s="298"/>
      <c r="Q5" s="298"/>
      <c r="R5" s="298"/>
      <c r="S5" s="298"/>
      <c r="T5" s="298"/>
      <c r="U5" s="298"/>
      <c r="V5" s="298"/>
      <c r="W5" s="298"/>
      <c r="X5" s="298"/>
      <c r="Y5" s="298"/>
      <c r="Z5" s="298"/>
      <c r="AA5" s="298"/>
    </row>
    <row r="6" spans="1:27" s="12" customFormat="1" x14ac:dyDescent="0.2">
      <c r="A6" s="160"/>
      <c r="B6" s="160"/>
      <c r="C6" s="160"/>
      <c r="D6" s="160"/>
      <c r="E6" s="160"/>
      <c r="F6" s="160"/>
      <c r="G6" s="160"/>
      <c r="H6" s="160"/>
      <c r="I6" s="160"/>
      <c r="J6" s="160"/>
      <c r="K6" s="160"/>
      <c r="L6" s="160"/>
      <c r="M6" s="160"/>
      <c r="N6" s="160"/>
      <c r="O6" s="160"/>
      <c r="P6" s="160"/>
      <c r="Q6" s="160"/>
      <c r="R6" s="160"/>
      <c r="S6" s="160"/>
      <c r="T6" s="160"/>
    </row>
    <row r="7" spans="1:27" s="12" customFormat="1" ht="18.75" x14ac:dyDescent="0.2">
      <c r="E7" s="302" t="s">
        <v>8</v>
      </c>
      <c r="F7" s="302"/>
      <c r="G7" s="302"/>
      <c r="H7" s="302"/>
      <c r="I7" s="302"/>
      <c r="J7" s="302"/>
      <c r="K7" s="302"/>
      <c r="L7" s="302"/>
      <c r="M7" s="302"/>
      <c r="N7" s="302"/>
      <c r="O7" s="302"/>
      <c r="P7" s="302"/>
      <c r="Q7" s="302"/>
      <c r="R7" s="302"/>
      <c r="S7" s="302"/>
      <c r="T7" s="302"/>
      <c r="U7" s="302"/>
      <c r="V7" s="302"/>
      <c r="W7" s="302"/>
      <c r="X7" s="302"/>
      <c r="Y7" s="30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307" t="str">
        <f>'3.1. паспорт Техсостояние ПС'!A10:T10</f>
        <v>АО "Россети Тюмень"</v>
      </c>
      <c r="B9" s="307"/>
      <c r="C9" s="307"/>
      <c r="D9" s="307"/>
      <c r="E9" s="307"/>
      <c r="F9" s="307"/>
      <c r="G9" s="307"/>
      <c r="H9" s="307"/>
      <c r="I9" s="307"/>
      <c r="J9" s="307"/>
      <c r="K9" s="307"/>
      <c r="L9" s="307"/>
      <c r="M9" s="307"/>
      <c r="N9" s="307"/>
      <c r="O9" s="307"/>
      <c r="P9" s="307"/>
      <c r="Q9" s="307"/>
      <c r="R9" s="307"/>
      <c r="S9" s="307"/>
      <c r="T9" s="307"/>
      <c r="U9" s="307"/>
      <c r="V9" s="307"/>
      <c r="W9" s="307"/>
      <c r="X9" s="307"/>
      <c r="Y9" s="307"/>
      <c r="Z9" s="307"/>
      <c r="AA9" s="307"/>
    </row>
    <row r="10" spans="1:27" s="12" customFormat="1" ht="18.75" customHeight="1" x14ac:dyDescent="0.2">
      <c r="E10" s="299" t="s">
        <v>7</v>
      </c>
      <c r="F10" s="299"/>
      <c r="G10" s="299"/>
      <c r="H10" s="299"/>
      <c r="I10" s="299"/>
      <c r="J10" s="299"/>
      <c r="K10" s="299"/>
      <c r="L10" s="299"/>
      <c r="M10" s="299"/>
      <c r="N10" s="299"/>
      <c r="O10" s="299"/>
      <c r="P10" s="299"/>
      <c r="Q10" s="299"/>
      <c r="R10" s="299"/>
      <c r="S10" s="299"/>
      <c r="T10" s="299"/>
      <c r="U10" s="299"/>
      <c r="V10" s="299"/>
      <c r="W10" s="299"/>
      <c r="X10" s="299"/>
      <c r="Y10" s="29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307" t="str">
        <f>'3.1. паспорт Техсостояние ПС'!A13:T13</f>
        <v>N_PO1100.0007</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307"/>
    </row>
    <row r="13" spans="1:27" s="12" customFormat="1" ht="18.75" customHeight="1" x14ac:dyDescent="0.2">
      <c r="E13" s="299" t="s">
        <v>6</v>
      </c>
      <c r="F13" s="299"/>
      <c r="G13" s="299"/>
      <c r="H13" s="299"/>
      <c r="I13" s="299"/>
      <c r="J13" s="299"/>
      <c r="K13" s="299"/>
      <c r="L13" s="299"/>
      <c r="M13" s="299"/>
      <c r="N13" s="299"/>
      <c r="O13" s="299"/>
      <c r="P13" s="299"/>
      <c r="Q13" s="299"/>
      <c r="R13" s="299"/>
      <c r="S13" s="299"/>
      <c r="T13" s="299"/>
      <c r="U13" s="299"/>
      <c r="V13" s="299"/>
      <c r="W13" s="299"/>
      <c r="X13" s="299"/>
      <c r="Y13" s="29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8.25" customHeight="1" x14ac:dyDescent="0.2">
      <c r="A15" s="304" t="str">
        <f>'2. паспорт  ТП'!A14:S14</f>
        <v>Приобретение электросетевого имущества, принадлежащего ООО «ЭНЭРО» (ВЛ-10 кВ, протяженность 1.7133 км.)</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c r="AA15" s="304"/>
    </row>
    <row r="16" spans="1:27" s="3" customFormat="1" ht="15" customHeight="1" x14ac:dyDescent="0.2">
      <c r="E16" s="299" t="s">
        <v>5</v>
      </c>
      <c r="F16" s="299"/>
      <c r="G16" s="299"/>
      <c r="H16" s="299"/>
      <c r="I16" s="299"/>
      <c r="J16" s="299"/>
      <c r="K16" s="299"/>
      <c r="L16" s="299"/>
      <c r="M16" s="299"/>
      <c r="N16" s="299"/>
      <c r="O16" s="299"/>
      <c r="P16" s="299"/>
      <c r="Q16" s="299"/>
      <c r="R16" s="299"/>
      <c r="S16" s="299"/>
      <c r="T16" s="299"/>
      <c r="U16" s="299"/>
      <c r="V16" s="299"/>
      <c r="W16" s="299"/>
      <c r="X16" s="299"/>
      <c r="Y16" s="29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1"/>
      <c r="F18" s="301"/>
      <c r="G18" s="301"/>
      <c r="H18" s="301"/>
      <c r="I18" s="301"/>
      <c r="J18" s="301"/>
      <c r="K18" s="301"/>
      <c r="L18" s="301"/>
      <c r="M18" s="301"/>
      <c r="N18" s="301"/>
      <c r="O18" s="301"/>
      <c r="P18" s="301"/>
      <c r="Q18" s="301"/>
      <c r="R18" s="301"/>
      <c r="S18" s="301"/>
      <c r="T18" s="301"/>
      <c r="U18" s="301"/>
      <c r="V18" s="301"/>
      <c r="W18" s="301"/>
      <c r="X18" s="301"/>
      <c r="Y18" s="301"/>
    </row>
    <row r="19" spans="1:27" ht="25.5" customHeight="1" x14ac:dyDescent="0.25">
      <c r="A19" s="301" t="s">
        <v>427</v>
      </c>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301"/>
    </row>
    <row r="20" spans="1:27" s="62" customFormat="1" ht="21" customHeight="1" x14ac:dyDescent="0.25"/>
    <row r="21" spans="1:27" ht="15.75" customHeight="1" x14ac:dyDescent="0.25">
      <c r="A21" s="328" t="s">
        <v>4</v>
      </c>
      <c r="B21" s="330" t="s">
        <v>434</v>
      </c>
      <c r="C21" s="331"/>
      <c r="D21" s="330" t="s">
        <v>436</v>
      </c>
      <c r="E21" s="331"/>
      <c r="F21" s="313" t="s">
        <v>101</v>
      </c>
      <c r="G21" s="315"/>
      <c r="H21" s="315"/>
      <c r="I21" s="314"/>
      <c r="J21" s="328" t="s">
        <v>437</v>
      </c>
      <c r="K21" s="330" t="s">
        <v>438</v>
      </c>
      <c r="L21" s="331"/>
      <c r="M21" s="330" t="s">
        <v>439</v>
      </c>
      <c r="N21" s="331"/>
      <c r="O21" s="330" t="s">
        <v>426</v>
      </c>
      <c r="P21" s="331"/>
      <c r="Q21" s="330" t="s">
        <v>134</v>
      </c>
      <c r="R21" s="331"/>
      <c r="S21" s="328" t="s">
        <v>133</v>
      </c>
      <c r="T21" s="328" t="s">
        <v>440</v>
      </c>
      <c r="U21" s="328" t="s">
        <v>435</v>
      </c>
      <c r="V21" s="330" t="s">
        <v>132</v>
      </c>
      <c r="W21" s="331"/>
      <c r="X21" s="313" t="s">
        <v>124</v>
      </c>
      <c r="Y21" s="315"/>
      <c r="Z21" s="313" t="s">
        <v>123</v>
      </c>
      <c r="AA21" s="315"/>
    </row>
    <row r="22" spans="1:27" ht="216" customHeight="1" x14ac:dyDescent="0.25">
      <c r="A22" s="334"/>
      <c r="B22" s="332"/>
      <c r="C22" s="333"/>
      <c r="D22" s="332"/>
      <c r="E22" s="333"/>
      <c r="F22" s="313" t="s">
        <v>131</v>
      </c>
      <c r="G22" s="314"/>
      <c r="H22" s="313" t="s">
        <v>130</v>
      </c>
      <c r="I22" s="314"/>
      <c r="J22" s="329"/>
      <c r="K22" s="332"/>
      <c r="L22" s="333"/>
      <c r="M22" s="332"/>
      <c r="N22" s="333"/>
      <c r="O22" s="332"/>
      <c r="P22" s="333"/>
      <c r="Q22" s="332"/>
      <c r="R22" s="333"/>
      <c r="S22" s="329"/>
      <c r="T22" s="329"/>
      <c r="U22" s="329"/>
      <c r="V22" s="332"/>
      <c r="W22" s="333"/>
      <c r="X22" s="96" t="s">
        <v>122</v>
      </c>
      <c r="Y22" s="96" t="s">
        <v>424</v>
      </c>
      <c r="Z22" s="96" t="s">
        <v>121</v>
      </c>
      <c r="AA22" s="96" t="s">
        <v>120</v>
      </c>
    </row>
    <row r="23" spans="1:27" ht="60" customHeight="1" x14ac:dyDescent="0.25">
      <c r="A23" s="329"/>
      <c r="B23" s="154" t="s">
        <v>118</v>
      </c>
      <c r="C23" s="154" t="s">
        <v>119</v>
      </c>
      <c r="D23" s="97" t="s">
        <v>118</v>
      </c>
      <c r="E23" s="97" t="s">
        <v>119</v>
      </c>
      <c r="F23" s="97" t="s">
        <v>118</v>
      </c>
      <c r="G23" s="97" t="s">
        <v>119</v>
      </c>
      <c r="H23" s="97" t="s">
        <v>118</v>
      </c>
      <c r="I23" s="97" t="s">
        <v>119</v>
      </c>
      <c r="J23" s="97" t="s">
        <v>118</v>
      </c>
      <c r="K23" s="97" t="s">
        <v>118</v>
      </c>
      <c r="L23" s="97" t="s">
        <v>119</v>
      </c>
      <c r="M23" s="97" t="s">
        <v>118</v>
      </c>
      <c r="N23" s="97" t="s">
        <v>119</v>
      </c>
      <c r="O23" s="97" t="s">
        <v>118</v>
      </c>
      <c r="P23" s="97" t="s">
        <v>119</v>
      </c>
      <c r="Q23" s="97" t="s">
        <v>118</v>
      </c>
      <c r="R23" s="97" t="s">
        <v>119</v>
      </c>
      <c r="S23" s="97" t="s">
        <v>118</v>
      </c>
      <c r="T23" s="97" t="s">
        <v>118</v>
      </c>
      <c r="U23" s="97" t="s">
        <v>118</v>
      </c>
      <c r="V23" s="97" t="s">
        <v>118</v>
      </c>
      <c r="W23" s="97" t="s">
        <v>119</v>
      </c>
      <c r="X23" s="97" t="s">
        <v>118</v>
      </c>
      <c r="Y23" s="97" t="s">
        <v>118</v>
      </c>
      <c r="Z23" s="96" t="s">
        <v>118</v>
      </c>
      <c r="AA23" s="96" t="s">
        <v>118</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s="62" customFormat="1" ht="59.25" customHeight="1" x14ac:dyDescent="0.25">
      <c r="A25" s="66">
        <v>1</v>
      </c>
      <c r="B25" s="66" t="s">
        <v>562</v>
      </c>
      <c r="C25" s="66"/>
      <c r="D25" s="66"/>
      <c r="E25" s="64"/>
      <c r="F25" s="64" t="s">
        <v>563</v>
      </c>
      <c r="G25" s="65"/>
      <c r="H25" s="65" t="s">
        <v>563</v>
      </c>
      <c r="I25" s="65"/>
      <c r="J25" s="63" t="s">
        <v>564</v>
      </c>
      <c r="K25" s="63" t="s">
        <v>568</v>
      </c>
      <c r="L25" s="159"/>
      <c r="M25" s="159"/>
      <c r="N25" s="403"/>
      <c r="O25" s="403"/>
      <c r="P25" s="403"/>
      <c r="Q25" s="403"/>
      <c r="R25" s="65"/>
      <c r="S25" s="63"/>
      <c r="T25" s="63"/>
      <c r="U25" s="63"/>
      <c r="V25" s="63" t="s">
        <v>565</v>
      </c>
      <c r="W25" s="403"/>
      <c r="X25" s="66"/>
      <c r="Y25" s="102"/>
      <c r="Z25" s="102"/>
      <c r="AA25" s="64" t="s">
        <v>566</v>
      </c>
    </row>
    <row r="26" spans="1:27" ht="3" customHeight="1" x14ac:dyDescent="0.25">
      <c r="X26" s="98"/>
      <c r="Y26" s="99"/>
      <c r="Z26" s="55"/>
      <c r="AA26" s="55"/>
    </row>
    <row r="27" spans="1:27" s="60" customFormat="1" ht="12.75" x14ac:dyDescent="0.2">
      <c r="A27" s="61"/>
      <c r="B27" s="61"/>
      <c r="C27" s="61"/>
      <c r="E27" s="61"/>
      <c r="X27" s="100"/>
      <c r="Y27" s="100"/>
      <c r="Z27" s="100"/>
      <c r="AA27" s="100"/>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tabSelected="1" view="pageBreakPreview" topLeftCell="A13" zoomScale="60" workbookViewId="0">
      <selection activeCell="F25" sqref="F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98" t="str">
        <f>'3.2 паспорт Техсостояние ЛЭП'!A5:AA5</f>
        <v>Год раскрытия информации: 2023 год</v>
      </c>
      <c r="B5" s="298"/>
      <c r="C5" s="298"/>
      <c r="D5" s="161"/>
      <c r="E5" s="161"/>
      <c r="F5" s="161"/>
      <c r="G5" s="161"/>
      <c r="H5" s="161"/>
      <c r="I5" s="161"/>
      <c r="J5" s="161"/>
      <c r="K5" s="161"/>
      <c r="L5" s="161"/>
      <c r="M5" s="161"/>
      <c r="N5" s="161"/>
      <c r="O5" s="161"/>
      <c r="P5" s="161"/>
      <c r="Q5" s="161"/>
      <c r="R5" s="161"/>
      <c r="S5" s="161"/>
      <c r="T5" s="161"/>
      <c r="U5" s="161"/>
      <c r="V5" s="161"/>
      <c r="W5" s="161"/>
      <c r="X5" s="161"/>
      <c r="Y5" s="161"/>
      <c r="Z5" s="161"/>
      <c r="AA5" s="161"/>
      <c r="AB5" s="161"/>
      <c r="AC5" s="161"/>
    </row>
    <row r="6" spans="1:29" s="12" customFormat="1" ht="18.75" x14ac:dyDescent="0.3">
      <c r="A6" s="17"/>
      <c r="E6" s="16"/>
      <c r="F6" s="16"/>
      <c r="G6" s="15"/>
    </row>
    <row r="7" spans="1:29" s="12" customFormat="1" ht="18.75" x14ac:dyDescent="0.2">
      <c r="A7" s="302" t="s">
        <v>8</v>
      </c>
      <c r="B7" s="302"/>
      <c r="C7" s="302"/>
      <c r="D7" s="13"/>
      <c r="E7" s="13"/>
      <c r="F7" s="13"/>
      <c r="G7" s="13"/>
      <c r="H7" s="13"/>
      <c r="I7" s="13"/>
      <c r="J7" s="13"/>
      <c r="K7" s="13"/>
      <c r="L7" s="13"/>
      <c r="M7" s="13"/>
      <c r="N7" s="13"/>
      <c r="O7" s="13"/>
      <c r="P7" s="13"/>
      <c r="Q7" s="13"/>
      <c r="R7" s="13"/>
      <c r="S7" s="13"/>
      <c r="T7" s="13"/>
      <c r="U7" s="13"/>
    </row>
    <row r="8" spans="1:29" s="12" customFormat="1" ht="18.75" x14ac:dyDescent="0.2">
      <c r="A8" s="302"/>
      <c r="B8" s="302"/>
      <c r="C8" s="302"/>
      <c r="D8" s="14"/>
      <c r="E8" s="14"/>
      <c r="F8" s="14"/>
      <c r="G8" s="14"/>
      <c r="H8" s="13"/>
      <c r="I8" s="13"/>
      <c r="J8" s="13"/>
      <c r="K8" s="13"/>
      <c r="L8" s="13"/>
      <c r="M8" s="13"/>
      <c r="N8" s="13"/>
      <c r="O8" s="13"/>
      <c r="P8" s="13"/>
      <c r="Q8" s="13"/>
      <c r="R8" s="13"/>
      <c r="S8" s="13"/>
      <c r="T8" s="13"/>
      <c r="U8" s="13"/>
    </row>
    <row r="9" spans="1:29" s="12" customFormat="1" ht="18.75" x14ac:dyDescent="0.2">
      <c r="A9" s="307" t="str">
        <f>'3.2 паспорт Техсостояние ЛЭП'!A9:AA9</f>
        <v>АО "Россети Тюмень"</v>
      </c>
      <c r="B9" s="307"/>
      <c r="C9" s="307"/>
      <c r="D9" s="8"/>
      <c r="E9" s="8"/>
      <c r="F9" s="8"/>
      <c r="G9" s="8"/>
      <c r="H9" s="13"/>
      <c r="I9" s="13"/>
      <c r="J9" s="13"/>
      <c r="K9" s="13"/>
      <c r="L9" s="13"/>
      <c r="M9" s="13"/>
      <c r="N9" s="13"/>
      <c r="O9" s="13"/>
      <c r="P9" s="13"/>
      <c r="Q9" s="13"/>
      <c r="R9" s="13"/>
      <c r="S9" s="13"/>
      <c r="T9" s="13"/>
      <c r="U9" s="13"/>
    </row>
    <row r="10" spans="1:29" s="12" customFormat="1" ht="18.75" x14ac:dyDescent="0.2">
      <c r="A10" s="299" t="s">
        <v>7</v>
      </c>
      <c r="B10" s="299"/>
      <c r="C10" s="299"/>
      <c r="D10" s="6"/>
      <c r="E10" s="6"/>
      <c r="F10" s="6"/>
      <c r="G10" s="6"/>
      <c r="H10" s="13"/>
      <c r="I10" s="13"/>
      <c r="J10" s="13"/>
      <c r="K10" s="13"/>
      <c r="L10" s="13"/>
      <c r="M10" s="13"/>
      <c r="N10" s="13"/>
      <c r="O10" s="13"/>
      <c r="P10" s="13"/>
      <c r="Q10" s="13"/>
      <c r="R10" s="13"/>
      <c r="S10" s="13"/>
      <c r="T10" s="13"/>
      <c r="U10" s="13"/>
    </row>
    <row r="11" spans="1:29" s="12" customFormat="1" ht="18.75" x14ac:dyDescent="0.2">
      <c r="A11" s="302"/>
      <c r="B11" s="302"/>
      <c r="C11" s="302"/>
      <c r="D11" s="14"/>
      <c r="E11" s="14"/>
      <c r="F11" s="14"/>
      <c r="G11" s="14"/>
      <c r="H11" s="13"/>
      <c r="I11" s="13"/>
      <c r="J11" s="13"/>
      <c r="K11" s="13"/>
      <c r="L11" s="13"/>
      <c r="M11" s="13"/>
      <c r="N11" s="13"/>
      <c r="O11" s="13"/>
      <c r="P11" s="13"/>
      <c r="Q11" s="13"/>
      <c r="R11" s="13"/>
      <c r="S11" s="13"/>
      <c r="T11" s="13"/>
      <c r="U11" s="13"/>
    </row>
    <row r="12" spans="1:29" s="12" customFormat="1" ht="18.75" x14ac:dyDescent="0.2">
      <c r="A12" s="307" t="str">
        <f>'3.2 паспорт Техсостояние ЛЭП'!A12:AA12</f>
        <v>N_PO1100.0007</v>
      </c>
      <c r="B12" s="307"/>
      <c r="C12" s="307"/>
      <c r="D12" s="8"/>
      <c r="E12" s="8"/>
      <c r="F12" s="8"/>
      <c r="G12" s="8"/>
      <c r="H12" s="13"/>
      <c r="I12" s="13"/>
      <c r="J12" s="13"/>
      <c r="K12" s="13"/>
      <c r="L12" s="13"/>
      <c r="M12" s="13"/>
      <c r="N12" s="13"/>
      <c r="O12" s="13"/>
      <c r="P12" s="13"/>
      <c r="Q12" s="13"/>
      <c r="R12" s="13"/>
      <c r="S12" s="13"/>
      <c r="T12" s="13"/>
      <c r="U12" s="13"/>
    </row>
    <row r="13" spans="1:29" s="12" customFormat="1" ht="18.75" x14ac:dyDescent="0.2">
      <c r="A13" s="299" t="s">
        <v>6</v>
      </c>
      <c r="B13" s="299"/>
      <c r="C13" s="29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8"/>
      <c r="B14" s="308"/>
      <c r="C14" s="308"/>
      <c r="D14" s="10"/>
      <c r="E14" s="10"/>
      <c r="F14" s="10"/>
      <c r="G14" s="10"/>
      <c r="H14" s="10"/>
      <c r="I14" s="10"/>
      <c r="J14" s="10"/>
      <c r="K14" s="10"/>
      <c r="L14" s="10"/>
      <c r="M14" s="10"/>
      <c r="N14" s="10"/>
      <c r="O14" s="10"/>
      <c r="P14" s="10"/>
      <c r="Q14" s="10"/>
      <c r="R14" s="10"/>
      <c r="S14" s="10"/>
      <c r="T14" s="10"/>
      <c r="U14" s="10"/>
    </row>
    <row r="15" spans="1:29" s="3" customFormat="1" ht="79.5" customHeight="1" x14ac:dyDescent="0.2">
      <c r="A15" s="304" t="str">
        <f>'3.2 паспорт Техсостояние ЛЭП'!A15:AA15</f>
        <v>Приобретение электросетевого имущества, принадлежащего ООО «ЭНЭРО» (ВЛ-10 кВ, протяженность 1.7133 км.)</v>
      </c>
      <c r="B15" s="304"/>
      <c r="C15" s="304"/>
      <c r="D15" s="8"/>
      <c r="E15" s="8"/>
      <c r="F15" s="8"/>
      <c r="G15" s="8"/>
      <c r="H15" s="8"/>
      <c r="I15" s="8"/>
      <c r="J15" s="8"/>
      <c r="K15" s="8"/>
      <c r="L15" s="8"/>
      <c r="M15" s="8"/>
      <c r="N15" s="8"/>
      <c r="O15" s="8"/>
      <c r="P15" s="8"/>
      <c r="Q15" s="8"/>
      <c r="R15" s="8"/>
      <c r="S15" s="8"/>
      <c r="T15" s="8"/>
      <c r="U15" s="8"/>
    </row>
    <row r="16" spans="1:29" s="3" customFormat="1" ht="15" customHeight="1" x14ac:dyDescent="0.2">
      <c r="A16" s="299" t="s">
        <v>5</v>
      </c>
      <c r="B16" s="299"/>
      <c r="C16" s="299"/>
      <c r="D16" s="6"/>
      <c r="E16" s="6"/>
      <c r="F16" s="6"/>
      <c r="G16" s="6"/>
      <c r="H16" s="6"/>
      <c r="I16" s="6"/>
      <c r="J16" s="6"/>
      <c r="K16" s="6"/>
      <c r="L16" s="6"/>
      <c r="M16" s="6"/>
      <c r="N16" s="6"/>
      <c r="O16" s="6"/>
      <c r="P16" s="6"/>
      <c r="Q16" s="6"/>
      <c r="R16" s="6"/>
      <c r="S16" s="6"/>
      <c r="T16" s="6"/>
      <c r="U16" s="6"/>
    </row>
    <row r="17" spans="1:21" s="3" customFormat="1" ht="15" customHeight="1" x14ac:dyDescent="0.2">
      <c r="A17" s="305"/>
      <c r="B17" s="305"/>
      <c r="C17" s="305"/>
      <c r="D17" s="4"/>
      <c r="E17" s="4"/>
      <c r="F17" s="4"/>
      <c r="G17" s="4"/>
      <c r="H17" s="4"/>
      <c r="I17" s="4"/>
      <c r="J17" s="4"/>
      <c r="K17" s="4"/>
      <c r="L17" s="4"/>
      <c r="M17" s="4"/>
      <c r="N17" s="4"/>
      <c r="O17" s="4"/>
      <c r="P17" s="4"/>
      <c r="Q17" s="4"/>
      <c r="R17" s="4"/>
    </row>
    <row r="18" spans="1:21" s="3" customFormat="1" ht="27.75" customHeight="1" x14ac:dyDescent="0.2">
      <c r="A18" s="300" t="s">
        <v>419</v>
      </c>
      <c r="B18" s="300"/>
      <c r="C18" s="30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4</v>
      </c>
      <c r="B20" s="41" t="s">
        <v>66</v>
      </c>
      <c r="C20" s="40" t="s">
        <v>65</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31.5" x14ac:dyDescent="0.2">
      <c r="A22" s="28" t="s">
        <v>64</v>
      </c>
      <c r="B22" s="34" t="s">
        <v>432</v>
      </c>
      <c r="C22" s="178" t="s">
        <v>554</v>
      </c>
      <c r="D22" s="33"/>
      <c r="E22" s="33"/>
      <c r="F22" s="32"/>
      <c r="G22" s="32"/>
      <c r="H22" s="32"/>
      <c r="I22" s="32"/>
      <c r="J22" s="32"/>
      <c r="K22" s="32"/>
      <c r="L22" s="32"/>
      <c r="M22" s="32"/>
      <c r="N22" s="32"/>
      <c r="O22" s="32"/>
      <c r="P22" s="32"/>
      <c r="Q22" s="31"/>
      <c r="R22" s="31"/>
      <c r="S22" s="31"/>
      <c r="T22" s="31"/>
      <c r="U22" s="31"/>
    </row>
    <row r="23" spans="1:21" ht="42.75" customHeight="1" x14ac:dyDescent="0.25">
      <c r="A23" s="28" t="s">
        <v>62</v>
      </c>
      <c r="B23" s="30" t="s">
        <v>59</v>
      </c>
      <c r="C23" s="177" t="s">
        <v>474</v>
      </c>
      <c r="D23" s="27"/>
      <c r="E23" s="27"/>
      <c r="F23" s="27"/>
      <c r="G23" s="27"/>
      <c r="H23" s="27"/>
      <c r="I23" s="27"/>
      <c r="J23" s="27"/>
      <c r="K23" s="27"/>
      <c r="L23" s="27"/>
      <c r="M23" s="27"/>
      <c r="N23" s="27"/>
      <c r="O23" s="27"/>
      <c r="P23" s="27"/>
      <c r="Q23" s="27"/>
      <c r="R23" s="27"/>
      <c r="S23" s="27"/>
      <c r="T23" s="27"/>
      <c r="U23" s="27"/>
    </row>
    <row r="24" spans="1:21" ht="63" customHeight="1" x14ac:dyDescent="0.25">
      <c r="A24" s="28" t="s">
        <v>61</v>
      </c>
      <c r="B24" s="30" t="s">
        <v>452</v>
      </c>
      <c r="C24" s="176" t="s">
        <v>567</v>
      </c>
      <c r="D24" s="27"/>
      <c r="E24" s="27"/>
      <c r="F24" s="27"/>
      <c r="G24" s="27"/>
      <c r="H24" s="27"/>
      <c r="I24" s="27"/>
      <c r="J24" s="27"/>
      <c r="K24" s="27"/>
      <c r="L24" s="27"/>
      <c r="M24" s="27"/>
      <c r="N24" s="27"/>
      <c r="O24" s="27"/>
      <c r="P24" s="27"/>
      <c r="Q24" s="27"/>
      <c r="R24" s="27"/>
      <c r="S24" s="27"/>
      <c r="T24" s="27"/>
      <c r="U24" s="27"/>
    </row>
    <row r="25" spans="1:21" ht="63" customHeight="1" x14ac:dyDescent="0.25">
      <c r="A25" s="28" t="s">
        <v>60</v>
      </c>
      <c r="B25" s="30" t="s">
        <v>453</v>
      </c>
      <c r="C25" s="176" t="s">
        <v>558</v>
      </c>
      <c r="D25" s="27"/>
      <c r="E25" s="27"/>
      <c r="F25" s="27"/>
      <c r="G25" s="27"/>
      <c r="H25" s="27"/>
      <c r="I25" s="27"/>
      <c r="J25" s="27"/>
      <c r="K25" s="27"/>
      <c r="L25" s="27"/>
      <c r="M25" s="27"/>
      <c r="N25" s="27"/>
      <c r="O25" s="27"/>
      <c r="P25" s="27"/>
      <c r="Q25" s="27"/>
      <c r="R25" s="27"/>
      <c r="S25" s="27"/>
      <c r="T25" s="27"/>
      <c r="U25" s="27"/>
    </row>
    <row r="26" spans="1:21" ht="42.75" customHeight="1" x14ac:dyDescent="0.25">
      <c r="A26" s="28" t="s">
        <v>58</v>
      </c>
      <c r="B26" s="30" t="s">
        <v>234</v>
      </c>
      <c r="C26" s="179" t="s">
        <v>475</v>
      </c>
      <c r="D26" s="27"/>
      <c r="E26" s="27"/>
      <c r="F26" s="27"/>
      <c r="G26" s="27"/>
      <c r="H26" s="27"/>
      <c r="I26" s="27"/>
      <c r="J26" s="27"/>
      <c r="K26" s="27"/>
      <c r="L26" s="27"/>
      <c r="M26" s="27"/>
      <c r="N26" s="27"/>
      <c r="O26" s="27"/>
      <c r="P26" s="27"/>
      <c r="Q26" s="27"/>
      <c r="R26" s="27"/>
      <c r="S26" s="27"/>
      <c r="T26" s="27"/>
      <c r="U26" s="27"/>
    </row>
    <row r="27" spans="1:21" ht="31.5" x14ac:dyDescent="0.25">
      <c r="A27" s="28" t="s">
        <v>57</v>
      </c>
      <c r="B27" s="30" t="s">
        <v>433</v>
      </c>
      <c r="C27" s="178" t="s">
        <v>554</v>
      </c>
      <c r="D27" s="27"/>
      <c r="E27" s="27"/>
      <c r="F27" s="27"/>
      <c r="G27" s="27"/>
      <c r="H27" s="27"/>
      <c r="I27" s="27"/>
      <c r="J27" s="27"/>
      <c r="K27" s="27"/>
      <c r="L27" s="27"/>
      <c r="M27" s="27"/>
      <c r="N27" s="27"/>
      <c r="O27" s="27"/>
      <c r="P27" s="27"/>
      <c r="Q27" s="27"/>
      <c r="R27" s="27"/>
      <c r="S27" s="27"/>
      <c r="T27" s="27"/>
      <c r="U27" s="27"/>
    </row>
    <row r="28" spans="1:21" ht="42.75" customHeight="1" x14ac:dyDescent="0.25">
      <c r="A28" s="28" t="s">
        <v>55</v>
      </c>
      <c r="B28" s="30" t="s">
        <v>56</v>
      </c>
      <c r="C28" s="179">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53</v>
      </c>
      <c r="B29" s="29" t="s">
        <v>54</v>
      </c>
      <c r="C29" s="179">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72</v>
      </c>
      <c r="B30" s="29" t="s">
        <v>52</v>
      </c>
      <c r="C30" s="179" t="s">
        <v>476</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0"/>
  <sheetViews>
    <sheetView view="pageBreakPreview" topLeftCell="Q6" zoomScale="70" zoomScaleNormal="80" zoomScaleSheetLayoutView="70" workbookViewId="0">
      <selection activeCell="Z24" sqref="Z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68</v>
      </c>
    </row>
    <row r="2" spans="1:28" ht="18.75" x14ac:dyDescent="0.3">
      <c r="Z2" s="15" t="s">
        <v>9</v>
      </c>
    </row>
    <row r="3" spans="1:28" ht="18.75" x14ac:dyDescent="0.3">
      <c r="Z3" s="15" t="s">
        <v>67</v>
      </c>
    </row>
    <row r="4" spans="1:28" ht="18.75" customHeight="1" x14ac:dyDescent="0.25">
      <c r="A4" s="298" t="str">
        <f>'3.3 паспорт описание'!A5:C5</f>
        <v>Год раскрытия информации: 2023 год</v>
      </c>
      <c r="B4" s="298"/>
      <c r="C4" s="298"/>
      <c r="D4" s="298"/>
      <c r="E4" s="298"/>
      <c r="F4" s="298"/>
      <c r="G4" s="298"/>
      <c r="H4" s="298"/>
      <c r="I4" s="298"/>
      <c r="J4" s="298"/>
      <c r="K4" s="298"/>
      <c r="L4" s="298"/>
      <c r="M4" s="298"/>
      <c r="N4" s="298"/>
      <c r="O4" s="298"/>
      <c r="P4" s="298"/>
      <c r="Q4" s="298"/>
      <c r="R4" s="298"/>
      <c r="S4" s="298"/>
      <c r="T4" s="298"/>
      <c r="U4" s="298"/>
      <c r="V4" s="298"/>
      <c r="W4" s="298"/>
      <c r="X4" s="298"/>
      <c r="Y4" s="298"/>
      <c r="Z4" s="298"/>
    </row>
    <row r="6" spans="1:28" ht="18.75" x14ac:dyDescent="0.25">
      <c r="A6" s="302" t="s">
        <v>8</v>
      </c>
      <c r="B6" s="302"/>
      <c r="C6" s="302"/>
      <c r="D6" s="302"/>
      <c r="E6" s="302"/>
      <c r="F6" s="302"/>
      <c r="G6" s="302"/>
      <c r="H6" s="302"/>
      <c r="I6" s="302"/>
      <c r="J6" s="302"/>
      <c r="K6" s="302"/>
      <c r="L6" s="302"/>
      <c r="M6" s="302"/>
      <c r="N6" s="302"/>
      <c r="O6" s="302"/>
      <c r="P6" s="302"/>
      <c r="Q6" s="302"/>
      <c r="R6" s="302"/>
      <c r="S6" s="302"/>
      <c r="T6" s="302"/>
      <c r="U6" s="302"/>
      <c r="V6" s="302"/>
      <c r="W6" s="302"/>
      <c r="X6" s="302"/>
      <c r="Y6" s="302"/>
      <c r="Z6" s="302"/>
      <c r="AA6" s="151"/>
      <c r="AB6" s="151"/>
    </row>
    <row r="7" spans="1:28" ht="18.75" x14ac:dyDescent="0.25">
      <c r="A7" s="302"/>
      <c r="B7" s="302"/>
      <c r="C7" s="302"/>
      <c r="D7" s="302"/>
      <c r="E7" s="302"/>
      <c r="F7" s="302"/>
      <c r="G7" s="302"/>
      <c r="H7" s="302"/>
      <c r="I7" s="302"/>
      <c r="J7" s="302"/>
      <c r="K7" s="302"/>
      <c r="L7" s="302"/>
      <c r="M7" s="302"/>
      <c r="N7" s="302"/>
      <c r="O7" s="302"/>
      <c r="P7" s="302"/>
      <c r="Q7" s="302"/>
      <c r="R7" s="302"/>
      <c r="S7" s="302"/>
      <c r="T7" s="302"/>
      <c r="U7" s="302"/>
      <c r="V7" s="302"/>
      <c r="W7" s="302"/>
      <c r="X7" s="302"/>
      <c r="Y7" s="302"/>
      <c r="Z7" s="302"/>
      <c r="AA7" s="151"/>
      <c r="AB7" s="151"/>
    </row>
    <row r="8" spans="1:28" x14ac:dyDescent="0.25">
      <c r="A8" s="307" t="str">
        <f>'3.3 паспорт описание'!A9:C9</f>
        <v>АО "Россети Тюмень"</v>
      </c>
      <c r="B8" s="307"/>
      <c r="C8" s="307"/>
      <c r="D8" s="307"/>
      <c r="E8" s="307"/>
      <c r="F8" s="307"/>
      <c r="G8" s="307"/>
      <c r="H8" s="307"/>
      <c r="I8" s="307"/>
      <c r="J8" s="307"/>
      <c r="K8" s="307"/>
      <c r="L8" s="307"/>
      <c r="M8" s="307"/>
      <c r="N8" s="307"/>
      <c r="O8" s="307"/>
      <c r="P8" s="307"/>
      <c r="Q8" s="307"/>
      <c r="R8" s="307"/>
      <c r="S8" s="307"/>
      <c r="T8" s="307"/>
      <c r="U8" s="307"/>
      <c r="V8" s="307"/>
      <c r="W8" s="307"/>
      <c r="X8" s="307"/>
      <c r="Y8" s="307"/>
      <c r="Z8" s="307"/>
      <c r="AA8" s="152"/>
      <c r="AB8" s="152"/>
    </row>
    <row r="9" spans="1:28" ht="15.75" x14ac:dyDescent="0.25">
      <c r="A9" s="299" t="s">
        <v>7</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153"/>
      <c r="AB9" s="153"/>
    </row>
    <row r="10" spans="1:28" ht="18.75" x14ac:dyDescent="0.25">
      <c r="A10" s="302"/>
      <c r="B10" s="302"/>
      <c r="C10" s="302"/>
      <c r="D10" s="302"/>
      <c r="E10" s="302"/>
      <c r="F10" s="302"/>
      <c r="G10" s="302"/>
      <c r="H10" s="302"/>
      <c r="I10" s="302"/>
      <c r="J10" s="302"/>
      <c r="K10" s="302"/>
      <c r="L10" s="302"/>
      <c r="M10" s="302"/>
      <c r="N10" s="302"/>
      <c r="O10" s="302"/>
      <c r="P10" s="302"/>
      <c r="Q10" s="302"/>
      <c r="R10" s="302"/>
      <c r="S10" s="302"/>
      <c r="T10" s="302"/>
      <c r="U10" s="302"/>
      <c r="V10" s="302"/>
      <c r="W10" s="302"/>
      <c r="X10" s="302"/>
      <c r="Y10" s="302"/>
      <c r="Z10" s="302"/>
      <c r="AA10" s="151"/>
      <c r="AB10" s="151"/>
    </row>
    <row r="11" spans="1:28" x14ac:dyDescent="0.25">
      <c r="A11" s="307" t="str">
        <f>'3.3 паспорт описание'!A12:C12</f>
        <v>N_PO1100.0007</v>
      </c>
      <c r="B11" s="307"/>
      <c r="C11" s="307"/>
      <c r="D11" s="307"/>
      <c r="E11" s="307"/>
      <c r="F11" s="307"/>
      <c r="G11" s="307"/>
      <c r="H11" s="307"/>
      <c r="I11" s="307"/>
      <c r="J11" s="307"/>
      <c r="K11" s="307"/>
      <c r="L11" s="307"/>
      <c r="M11" s="307"/>
      <c r="N11" s="307"/>
      <c r="O11" s="307"/>
      <c r="P11" s="307"/>
      <c r="Q11" s="307"/>
      <c r="R11" s="307"/>
      <c r="S11" s="307"/>
      <c r="T11" s="307"/>
      <c r="U11" s="307"/>
      <c r="V11" s="307"/>
      <c r="W11" s="307"/>
      <c r="X11" s="307"/>
      <c r="Y11" s="307"/>
      <c r="Z11" s="307"/>
      <c r="AA11" s="152"/>
      <c r="AB11" s="152"/>
    </row>
    <row r="12" spans="1:28" ht="15.75" x14ac:dyDescent="0.25">
      <c r="A12" s="299" t="s">
        <v>6</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153"/>
      <c r="AB12" s="153"/>
    </row>
    <row r="13" spans="1:28" ht="18.75" x14ac:dyDescent="0.25">
      <c r="A13" s="308"/>
      <c r="B13" s="308"/>
      <c r="C13" s="308"/>
      <c r="D13" s="308"/>
      <c r="E13" s="308"/>
      <c r="F13" s="308"/>
      <c r="G13" s="308"/>
      <c r="H13" s="308"/>
      <c r="I13" s="308"/>
      <c r="J13" s="308"/>
      <c r="K13" s="308"/>
      <c r="L13" s="308"/>
      <c r="M13" s="308"/>
      <c r="N13" s="308"/>
      <c r="O13" s="308"/>
      <c r="P13" s="308"/>
      <c r="Q13" s="308"/>
      <c r="R13" s="308"/>
      <c r="S13" s="308"/>
      <c r="T13" s="308"/>
      <c r="U13" s="308"/>
      <c r="V13" s="308"/>
      <c r="W13" s="308"/>
      <c r="X13" s="308"/>
      <c r="Y13" s="308"/>
      <c r="Z13" s="308"/>
      <c r="AA13" s="11"/>
      <c r="AB13" s="11"/>
    </row>
    <row r="14" spans="1:28" ht="48" customHeight="1" x14ac:dyDescent="0.25">
      <c r="A14" s="304" t="str">
        <f>'3.3 паспорт описание'!A15:C15</f>
        <v>Приобретение электросетевого имущества, принадлежащего ООО «ЭНЭРО» (ВЛ-10 кВ, протяженность 1.7133 км.)</v>
      </c>
      <c r="B14" s="304"/>
      <c r="C14" s="304"/>
      <c r="D14" s="304"/>
      <c r="E14" s="304"/>
      <c r="F14" s="304"/>
      <c r="G14" s="304"/>
      <c r="H14" s="304"/>
      <c r="I14" s="304"/>
      <c r="J14" s="304"/>
      <c r="K14" s="304"/>
      <c r="L14" s="304"/>
      <c r="M14" s="304"/>
      <c r="N14" s="304"/>
      <c r="O14" s="304"/>
      <c r="P14" s="304"/>
      <c r="Q14" s="304"/>
      <c r="R14" s="304"/>
      <c r="S14" s="304"/>
      <c r="T14" s="304"/>
      <c r="U14" s="304"/>
      <c r="V14" s="304"/>
      <c r="W14" s="304"/>
      <c r="X14" s="304"/>
      <c r="Y14" s="304"/>
      <c r="Z14" s="304"/>
      <c r="AA14" s="152"/>
      <c r="AB14" s="152"/>
    </row>
    <row r="15" spans="1:28" ht="15.75" x14ac:dyDescent="0.25">
      <c r="A15" s="299" t="s">
        <v>5</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153"/>
      <c r="AB15" s="153"/>
    </row>
    <row r="16" spans="1:28" x14ac:dyDescent="0.25">
      <c r="A16" s="335"/>
      <c r="B16" s="335"/>
      <c r="C16" s="335"/>
      <c r="D16" s="335"/>
      <c r="E16" s="335"/>
      <c r="F16" s="335"/>
      <c r="G16" s="335"/>
      <c r="H16" s="335"/>
      <c r="I16" s="335"/>
      <c r="J16" s="335"/>
      <c r="K16" s="335"/>
      <c r="L16" s="335"/>
      <c r="M16" s="335"/>
      <c r="N16" s="335"/>
      <c r="O16" s="335"/>
      <c r="P16" s="335"/>
      <c r="Q16" s="335"/>
      <c r="R16" s="335"/>
      <c r="S16" s="335"/>
      <c r="T16" s="335"/>
      <c r="U16" s="335"/>
      <c r="V16" s="335"/>
      <c r="W16" s="335"/>
      <c r="X16" s="335"/>
      <c r="Y16" s="335"/>
      <c r="Z16" s="335"/>
      <c r="AA16" s="162"/>
      <c r="AB16" s="162"/>
    </row>
    <row r="17" spans="1:28" x14ac:dyDescent="0.25">
      <c r="A17" s="335"/>
      <c r="B17" s="335"/>
      <c r="C17" s="335"/>
      <c r="D17" s="335"/>
      <c r="E17" s="335"/>
      <c r="F17" s="335"/>
      <c r="G17" s="335"/>
      <c r="H17" s="335"/>
      <c r="I17" s="335"/>
      <c r="J17" s="335"/>
      <c r="K17" s="335"/>
      <c r="L17" s="335"/>
      <c r="M17" s="335"/>
      <c r="N17" s="335"/>
      <c r="O17" s="335"/>
      <c r="P17" s="335"/>
      <c r="Q17" s="335"/>
      <c r="R17" s="335"/>
      <c r="S17" s="335"/>
      <c r="T17" s="335"/>
      <c r="U17" s="335"/>
      <c r="V17" s="335"/>
      <c r="W17" s="335"/>
      <c r="X17" s="335"/>
      <c r="Y17" s="335"/>
      <c r="Z17" s="335"/>
      <c r="AA17" s="162"/>
      <c r="AB17" s="162"/>
    </row>
    <row r="18" spans="1:28" x14ac:dyDescent="0.25">
      <c r="A18" s="335"/>
      <c r="B18" s="335"/>
      <c r="C18" s="335"/>
      <c r="D18" s="335"/>
      <c r="E18" s="335"/>
      <c r="F18" s="335"/>
      <c r="G18" s="335"/>
      <c r="H18" s="335"/>
      <c r="I18" s="335"/>
      <c r="J18" s="335"/>
      <c r="K18" s="335"/>
      <c r="L18" s="335"/>
      <c r="M18" s="335"/>
      <c r="N18" s="335"/>
      <c r="O18" s="335"/>
      <c r="P18" s="335"/>
      <c r="Q18" s="335"/>
      <c r="R18" s="335"/>
      <c r="S18" s="335"/>
      <c r="T18" s="335"/>
      <c r="U18" s="335"/>
      <c r="V18" s="335"/>
      <c r="W18" s="335"/>
      <c r="X18" s="335"/>
      <c r="Y18" s="335"/>
      <c r="Z18" s="335"/>
      <c r="AA18" s="162"/>
      <c r="AB18" s="162"/>
    </row>
    <row r="19" spans="1:28" x14ac:dyDescent="0.25">
      <c r="A19" s="335"/>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162"/>
      <c r="AB19" s="162"/>
    </row>
    <row r="20" spans="1:28" x14ac:dyDescent="0.25">
      <c r="A20" s="336"/>
      <c r="B20" s="336"/>
      <c r="C20" s="336"/>
      <c r="D20" s="336"/>
      <c r="E20" s="336"/>
      <c r="F20" s="336"/>
      <c r="G20" s="336"/>
      <c r="H20" s="336"/>
      <c r="I20" s="336"/>
      <c r="J20" s="336"/>
      <c r="K20" s="336"/>
      <c r="L20" s="336"/>
      <c r="M20" s="336"/>
      <c r="N20" s="336"/>
      <c r="O20" s="336"/>
      <c r="P20" s="336"/>
      <c r="Q20" s="336"/>
      <c r="R20" s="336"/>
      <c r="S20" s="336"/>
      <c r="T20" s="336"/>
      <c r="U20" s="336"/>
      <c r="V20" s="336"/>
      <c r="W20" s="336"/>
      <c r="X20" s="336"/>
      <c r="Y20" s="336"/>
      <c r="Z20" s="336"/>
      <c r="AA20" s="163"/>
      <c r="AB20" s="163"/>
    </row>
    <row r="21" spans="1:28" x14ac:dyDescent="0.25">
      <c r="A21" s="336"/>
      <c r="B21" s="336"/>
      <c r="C21" s="336"/>
      <c r="D21" s="336"/>
      <c r="E21" s="336"/>
      <c r="F21" s="336"/>
      <c r="G21" s="336"/>
      <c r="H21" s="336"/>
      <c r="I21" s="336"/>
      <c r="J21" s="336"/>
      <c r="K21" s="336"/>
      <c r="L21" s="336"/>
      <c r="M21" s="336"/>
      <c r="N21" s="336"/>
      <c r="O21" s="336"/>
      <c r="P21" s="336"/>
      <c r="Q21" s="336"/>
      <c r="R21" s="336"/>
      <c r="S21" s="336"/>
      <c r="T21" s="336"/>
      <c r="U21" s="336"/>
      <c r="V21" s="336"/>
      <c r="W21" s="336"/>
      <c r="X21" s="336"/>
      <c r="Y21" s="336"/>
      <c r="Z21" s="336"/>
      <c r="AA21" s="163"/>
      <c r="AB21" s="163"/>
    </row>
    <row r="22" spans="1:28" x14ac:dyDescent="0.25">
      <c r="A22" s="337" t="s">
        <v>451</v>
      </c>
      <c r="B22" s="337"/>
      <c r="C22" s="337"/>
      <c r="D22" s="337"/>
      <c r="E22" s="337"/>
      <c r="F22" s="337"/>
      <c r="G22" s="337"/>
      <c r="H22" s="337"/>
      <c r="I22" s="337"/>
      <c r="J22" s="337"/>
      <c r="K22" s="337"/>
      <c r="L22" s="337"/>
      <c r="M22" s="337"/>
      <c r="N22" s="337"/>
      <c r="O22" s="337"/>
      <c r="P22" s="337"/>
      <c r="Q22" s="337"/>
      <c r="R22" s="337"/>
      <c r="S22" s="337"/>
      <c r="T22" s="337"/>
      <c r="U22" s="337"/>
      <c r="V22" s="337"/>
      <c r="W22" s="337"/>
      <c r="X22" s="337"/>
      <c r="Y22" s="337"/>
      <c r="Z22" s="337"/>
      <c r="AA22" s="164"/>
      <c r="AB22" s="164"/>
    </row>
    <row r="23" spans="1:28" ht="32.25" customHeight="1" x14ac:dyDescent="0.25">
      <c r="A23" s="339" t="s">
        <v>304</v>
      </c>
      <c r="B23" s="340"/>
      <c r="C23" s="340"/>
      <c r="D23" s="340"/>
      <c r="E23" s="340"/>
      <c r="F23" s="340"/>
      <c r="G23" s="340"/>
      <c r="H23" s="340"/>
      <c r="I23" s="340"/>
      <c r="J23" s="340"/>
      <c r="K23" s="340"/>
      <c r="L23" s="341"/>
      <c r="M23" s="338" t="s">
        <v>305</v>
      </c>
      <c r="N23" s="338"/>
      <c r="O23" s="338"/>
      <c r="P23" s="338"/>
      <c r="Q23" s="338"/>
      <c r="R23" s="338"/>
      <c r="S23" s="338"/>
      <c r="T23" s="338"/>
      <c r="U23" s="338"/>
      <c r="V23" s="338"/>
      <c r="W23" s="338"/>
      <c r="X23" s="338"/>
      <c r="Y23" s="338"/>
      <c r="Z23" s="338"/>
    </row>
    <row r="24" spans="1:28" ht="151.5" customHeight="1" x14ac:dyDescent="0.25">
      <c r="A24" s="93" t="s">
        <v>237</v>
      </c>
      <c r="B24" s="94" t="s">
        <v>244</v>
      </c>
      <c r="C24" s="93" t="s">
        <v>298</v>
      </c>
      <c r="D24" s="93" t="s">
        <v>238</v>
      </c>
      <c r="E24" s="93" t="s">
        <v>299</v>
      </c>
      <c r="F24" s="93" t="s">
        <v>301</v>
      </c>
      <c r="G24" s="93" t="s">
        <v>300</v>
      </c>
      <c r="H24" s="93" t="s">
        <v>239</v>
      </c>
      <c r="I24" s="93" t="s">
        <v>302</v>
      </c>
      <c r="J24" s="93" t="s">
        <v>245</v>
      </c>
      <c r="K24" s="94" t="s">
        <v>243</v>
      </c>
      <c r="L24" s="94" t="s">
        <v>240</v>
      </c>
      <c r="M24" s="95" t="s">
        <v>252</v>
      </c>
      <c r="N24" s="94" t="s">
        <v>462</v>
      </c>
      <c r="O24" s="93" t="s">
        <v>250</v>
      </c>
      <c r="P24" s="93" t="s">
        <v>251</v>
      </c>
      <c r="Q24" s="93" t="s">
        <v>249</v>
      </c>
      <c r="R24" s="93" t="s">
        <v>239</v>
      </c>
      <c r="S24" s="93" t="s">
        <v>248</v>
      </c>
      <c r="T24" s="93" t="s">
        <v>247</v>
      </c>
      <c r="U24" s="93" t="s">
        <v>297</v>
      </c>
      <c r="V24" s="93" t="s">
        <v>249</v>
      </c>
      <c r="W24" s="103" t="s">
        <v>242</v>
      </c>
      <c r="X24" s="103" t="s">
        <v>254</v>
      </c>
      <c r="Y24" s="103" t="s">
        <v>255</v>
      </c>
      <c r="Z24" s="105" t="s">
        <v>253</v>
      </c>
    </row>
    <row r="25" spans="1:28" ht="16.5" customHeight="1" x14ac:dyDescent="0.25">
      <c r="A25" s="93">
        <v>1</v>
      </c>
      <c r="B25" s="94">
        <v>2</v>
      </c>
      <c r="C25" s="93">
        <v>3</v>
      </c>
      <c r="D25" s="94">
        <v>4</v>
      </c>
      <c r="E25" s="93">
        <v>5</v>
      </c>
      <c r="F25" s="94">
        <v>6</v>
      </c>
      <c r="G25" s="93">
        <v>7</v>
      </c>
      <c r="H25" s="94">
        <v>8</v>
      </c>
      <c r="I25" s="93">
        <v>9</v>
      </c>
      <c r="J25" s="94">
        <v>10</v>
      </c>
      <c r="K25" s="165">
        <v>11</v>
      </c>
      <c r="L25" s="94">
        <v>12</v>
      </c>
      <c r="M25" s="165">
        <v>13</v>
      </c>
      <c r="N25" s="94">
        <v>14</v>
      </c>
      <c r="O25" s="165">
        <v>15</v>
      </c>
      <c r="P25" s="94">
        <v>16</v>
      </c>
      <c r="Q25" s="165">
        <v>17</v>
      </c>
      <c r="R25" s="94">
        <v>18</v>
      </c>
      <c r="S25" s="165">
        <v>19</v>
      </c>
      <c r="T25" s="94">
        <v>20</v>
      </c>
      <c r="U25" s="165">
        <v>21</v>
      </c>
      <c r="V25" s="94">
        <v>22</v>
      </c>
      <c r="W25" s="165">
        <v>23</v>
      </c>
      <c r="X25" s="94">
        <v>24</v>
      </c>
      <c r="Y25" s="165">
        <v>25</v>
      </c>
      <c r="Z25" s="94">
        <v>26</v>
      </c>
    </row>
    <row r="26" spans="1:28" s="170" customFormat="1" ht="147.75" customHeight="1" x14ac:dyDescent="0.25">
      <c r="A26" s="171"/>
      <c r="B26" s="172"/>
      <c r="C26" s="194">
        <v>0</v>
      </c>
      <c r="D26" s="194">
        <v>0</v>
      </c>
      <c r="E26" s="194"/>
      <c r="F26" s="194">
        <v>0</v>
      </c>
      <c r="G26" s="194"/>
      <c r="H26" s="194">
        <v>1327</v>
      </c>
      <c r="I26" s="194">
        <v>0</v>
      </c>
      <c r="J26" s="194">
        <v>0</v>
      </c>
      <c r="K26" s="194"/>
      <c r="L26" s="90"/>
      <c r="M26" s="91">
        <v>2024</v>
      </c>
      <c r="N26" s="194">
        <v>0</v>
      </c>
      <c r="O26" s="194">
        <v>0</v>
      </c>
      <c r="P26" s="194">
        <v>0</v>
      </c>
      <c r="Q26" s="194">
        <v>0</v>
      </c>
      <c r="R26" s="194">
        <v>1327</v>
      </c>
      <c r="S26" s="194">
        <v>0</v>
      </c>
      <c r="T26" s="194">
        <v>0</v>
      </c>
      <c r="U26" s="194"/>
      <c r="V26" s="194"/>
      <c r="W26" s="194">
        <v>0</v>
      </c>
      <c r="X26" s="194">
        <v>0</v>
      </c>
      <c r="Y26" s="194"/>
      <c r="Z26" s="209" t="s">
        <v>477</v>
      </c>
    </row>
    <row r="30" spans="1:28" x14ac:dyDescent="0.25">
      <c r="A30" s="10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E20" sqref="E2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298" t="str">
        <f>'3.4. Паспорт надежность'!A4:Z4</f>
        <v>Год раскрытия информации: 2023 год</v>
      </c>
      <c r="B5" s="298"/>
      <c r="C5" s="298"/>
      <c r="D5" s="298"/>
      <c r="E5" s="298"/>
      <c r="F5" s="298"/>
      <c r="G5" s="298"/>
      <c r="H5" s="298"/>
      <c r="I5" s="298"/>
      <c r="J5" s="298"/>
      <c r="K5" s="298"/>
      <c r="L5" s="298"/>
      <c r="M5" s="298"/>
      <c r="N5" s="298"/>
      <c r="O5" s="298"/>
      <c r="P5" s="161"/>
      <c r="Q5" s="161"/>
      <c r="R5" s="161"/>
      <c r="S5" s="161"/>
      <c r="T5" s="161"/>
      <c r="U5" s="161"/>
      <c r="V5" s="161"/>
      <c r="W5" s="161"/>
      <c r="X5" s="161"/>
      <c r="Y5" s="161"/>
      <c r="Z5" s="161"/>
      <c r="AA5" s="161"/>
      <c r="AB5" s="161"/>
    </row>
    <row r="6" spans="1:28" s="12" customFormat="1" ht="18.75" x14ac:dyDescent="0.3">
      <c r="A6" s="17"/>
      <c r="B6" s="17"/>
      <c r="L6" s="15"/>
    </row>
    <row r="7" spans="1:28" s="12" customFormat="1" ht="18.75" x14ac:dyDescent="0.2">
      <c r="A7" s="302" t="s">
        <v>8</v>
      </c>
      <c r="B7" s="302"/>
      <c r="C7" s="302"/>
      <c r="D7" s="302"/>
      <c r="E7" s="302"/>
      <c r="F7" s="302"/>
      <c r="G7" s="302"/>
      <c r="H7" s="302"/>
      <c r="I7" s="302"/>
      <c r="J7" s="302"/>
      <c r="K7" s="302"/>
      <c r="L7" s="302"/>
      <c r="M7" s="302"/>
      <c r="N7" s="302"/>
      <c r="O7" s="302"/>
      <c r="P7" s="13"/>
      <c r="Q7" s="13"/>
      <c r="R7" s="13"/>
      <c r="S7" s="13"/>
      <c r="T7" s="13"/>
      <c r="U7" s="13"/>
      <c r="V7" s="13"/>
      <c r="W7" s="13"/>
      <c r="X7" s="13"/>
      <c r="Y7" s="13"/>
      <c r="Z7" s="13"/>
    </row>
    <row r="8" spans="1:28" s="12" customFormat="1" ht="18.75" x14ac:dyDescent="0.2">
      <c r="A8" s="302"/>
      <c r="B8" s="302"/>
      <c r="C8" s="302"/>
      <c r="D8" s="302"/>
      <c r="E8" s="302"/>
      <c r="F8" s="302"/>
      <c r="G8" s="302"/>
      <c r="H8" s="302"/>
      <c r="I8" s="302"/>
      <c r="J8" s="302"/>
      <c r="K8" s="302"/>
      <c r="L8" s="302"/>
      <c r="M8" s="302"/>
      <c r="N8" s="302"/>
      <c r="O8" s="302"/>
      <c r="P8" s="13"/>
      <c r="Q8" s="13"/>
      <c r="R8" s="13"/>
      <c r="S8" s="13"/>
      <c r="T8" s="13"/>
      <c r="U8" s="13"/>
      <c r="V8" s="13"/>
      <c r="W8" s="13"/>
      <c r="X8" s="13"/>
      <c r="Y8" s="13"/>
      <c r="Z8" s="13"/>
    </row>
    <row r="9" spans="1:28" s="12" customFormat="1" ht="18.75" x14ac:dyDescent="0.2">
      <c r="A9" s="307" t="str">
        <f>'3.4. Паспорт надежность'!A8:Z8</f>
        <v>АО "Россети Тюмень"</v>
      </c>
      <c r="B9" s="307"/>
      <c r="C9" s="307"/>
      <c r="D9" s="307"/>
      <c r="E9" s="307"/>
      <c r="F9" s="307"/>
      <c r="G9" s="307"/>
      <c r="H9" s="307"/>
      <c r="I9" s="307"/>
      <c r="J9" s="307"/>
      <c r="K9" s="307"/>
      <c r="L9" s="307"/>
      <c r="M9" s="307"/>
      <c r="N9" s="307"/>
      <c r="O9" s="307"/>
      <c r="P9" s="13"/>
      <c r="Q9" s="13"/>
      <c r="R9" s="13"/>
      <c r="S9" s="13"/>
      <c r="T9" s="13"/>
      <c r="U9" s="13"/>
      <c r="V9" s="13"/>
      <c r="W9" s="13"/>
      <c r="X9" s="13"/>
      <c r="Y9" s="13"/>
      <c r="Z9" s="13"/>
    </row>
    <row r="10" spans="1:28" s="12" customFormat="1" ht="18.75" x14ac:dyDescent="0.2">
      <c r="A10" s="299" t="s">
        <v>7</v>
      </c>
      <c r="B10" s="299"/>
      <c r="C10" s="299"/>
      <c r="D10" s="299"/>
      <c r="E10" s="299"/>
      <c r="F10" s="299"/>
      <c r="G10" s="299"/>
      <c r="H10" s="299"/>
      <c r="I10" s="299"/>
      <c r="J10" s="299"/>
      <c r="K10" s="299"/>
      <c r="L10" s="299"/>
      <c r="M10" s="299"/>
      <c r="N10" s="299"/>
      <c r="O10" s="299"/>
      <c r="P10" s="13"/>
      <c r="Q10" s="13"/>
      <c r="R10" s="13"/>
      <c r="S10" s="13"/>
      <c r="T10" s="13"/>
      <c r="U10" s="13"/>
      <c r="V10" s="13"/>
      <c r="W10" s="13"/>
      <c r="X10" s="13"/>
      <c r="Y10" s="13"/>
      <c r="Z10" s="13"/>
    </row>
    <row r="11" spans="1:28" s="12" customFormat="1" ht="18.75" x14ac:dyDescent="0.2">
      <c r="A11" s="302"/>
      <c r="B11" s="302"/>
      <c r="C11" s="302"/>
      <c r="D11" s="302"/>
      <c r="E11" s="302"/>
      <c r="F11" s="302"/>
      <c r="G11" s="302"/>
      <c r="H11" s="302"/>
      <c r="I11" s="302"/>
      <c r="J11" s="302"/>
      <c r="K11" s="302"/>
      <c r="L11" s="302"/>
      <c r="M11" s="302"/>
      <c r="N11" s="302"/>
      <c r="O11" s="302"/>
      <c r="P11" s="13"/>
      <c r="Q11" s="13"/>
      <c r="R11" s="13"/>
      <c r="S11" s="13"/>
      <c r="T11" s="13"/>
      <c r="U11" s="13"/>
      <c r="V11" s="13"/>
      <c r="W11" s="13"/>
      <c r="X11" s="13"/>
      <c r="Y11" s="13"/>
      <c r="Z11" s="13"/>
    </row>
    <row r="12" spans="1:28" s="12" customFormat="1" ht="18.75" x14ac:dyDescent="0.2">
      <c r="A12" s="307" t="str">
        <f>'3.4. Паспорт надежность'!A11:Z11</f>
        <v>N_PO1100.0007</v>
      </c>
      <c r="B12" s="307"/>
      <c r="C12" s="307"/>
      <c r="D12" s="307"/>
      <c r="E12" s="307"/>
      <c r="F12" s="307"/>
      <c r="G12" s="307"/>
      <c r="H12" s="307"/>
      <c r="I12" s="307"/>
      <c r="J12" s="307"/>
      <c r="K12" s="307"/>
      <c r="L12" s="307"/>
      <c r="M12" s="307"/>
      <c r="N12" s="307"/>
      <c r="O12" s="307"/>
      <c r="P12" s="13"/>
      <c r="Q12" s="13"/>
      <c r="R12" s="13"/>
      <c r="S12" s="13"/>
      <c r="T12" s="13"/>
      <c r="U12" s="13"/>
      <c r="V12" s="13"/>
      <c r="W12" s="13"/>
      <c r="X12" s="13"/>
      <c r="Y12" s="13"/>
      <c r="Z12" s="13"/>
    </row>
    <row r="13" spans="1:28" s="12" customFormat="1" ht="18.75" x14ac:dyDescent="0.2">
      <c r="A13" s="299" t="s">
        <v>6</v>
      </c>
      <c r="B13" s="299"/>
      <c r="C13" s="299"/>
      <c r="D13" s="299"/>
      <c r="E13" s="299"/>
      <c r="F13" s="299"/>
      <c r="G13" s="299"/>
      <c r="H13" s="299"/>
      <c r="I13" s="299"/>
      <c r="J13" s="299"/>
      <c r="K13" s="299"/>
      <c r="L13" s="299"/>
      <c r="M13" s="299"/>
      <c r="N13" s="299"/>
      <c r="O13" s="299"/>
      <c r="P13" s="13"/>
      <c r="Q13" s="13"/>
      <c r="R13" s="13"/>
      <c r="S13" s="13"/>
      <c r="T13" s="13"/>
      <c r="U13" s="13"/>
      <c r="V13" s="13"/>
      <c r="W13" s="13"/>
      <c r="X13" s="13"/>
      <c r="Y13" s="13"/>
      <c r="Z13" s="13"/>
    </row>
    <row r="14" spans="1:28" s="9" customFormat="1" ht="15.75" customHeight="1" x14ac:dyDescent="0.2">
      <c r="A14" s="308"/>
      <c r="B14" s="308"/>
      <c r="C14" s="308"/>
      <c r="D14" s="308"/>
      <c r="E14" s="308"/>
      <c r="F14" s="308"/>
      <c r="G14" s="308"/>
      <c r="H14" s="308"/>
      <c r="I14" s="308"/>
      <c r="J14" s="308"/>
      <c r="K14" s="308"/>
      <c r="L14" s="308"/>
      <c r="M14" s="308"/>
      <c r="N14" s="308"/>
      <c r="O14" s="308"/>
      <c r="P14" s="10"/>
      <c r="Q14" s="10"/>
      <c r="R14" s="10"/>
      <c r="S14" s="10"/>
      <c r="T14" s="10"/>
      <c r="U14" s="10"/>
      <c r="V14" s="10"/>
      <c r="W14" s="10"/>
      <c r="X14" s="10"/>
      <c r="Y14" s="10"/>
      <c r="Z14" s="10"/>
    </row>
    <row r="15" spans="1:28" s="3" customFormat="1" ht="57" customHeight="1" x14ac:dyDescent="0.2">
      <c r="A15" s="304" t="str">
        <f>'3.4. Паспорт надежность'!A14:Z14</f>
        <v>Приобретение электросетевого имущества, принадлежащего ООО «ЭНЭРО» (ВЛ-10 кВ, протяженность 1.7133 км.)</v>
      </c>
      <c r="B15" s="304"/>
      <c r="C15" s="304"/>
      <c r="D15" s="304"/>
      <c r="E15" s="304"/>
      <c r="F15" s="304"/>
      <c r="G15" s="304"/>
      <c r="H15" s="304"/>
      <c r="I15" s="304"/>
      <c r="J15" s="304"/>
      <c r="K15" s="304"/>
      <c r="L15" s="304"/>
      <c r="M15" s="304"/>
      <c r="N15" s="304"/>
      <c r="O15" s="304"/>
      <c r="P15" s="8"/>
      <c r="Q15" s="8"/>
      <c r="R15" s="8"/>
      <c r="S15" s="8"/>
      <c r="T15" s="8"/>
      <c r="U15" s="8"/>
      <c r="V15" s="8"/>
      <c r="W15" s="8"/>
      <c r="X15" s="8"/>
      <c r="Y15" s="8"/>
      <c r="Z15" s="8"/>
    </row>
    <row r="16" spans="1:28" s="3" customFormat="1" ht="15" customHeight="1" x14ac:dyDescent="0.2">
      <c r="A16" s="299" t="s">
        <v>5</v>
      </c>
      <c r="B16" s="299"/>
      <c r="C16" s="299"/>
      <c r="D16" s="299"/>
      <c r="E16" s="299"/>
      <c r="F16" s="299"/>
      <c r="G16" s="299"/>
      <c r="H16" s="299"/>
      <c r="I16" s="299"/>
      <c r="J16" s="299"/>
      <c r="K16" s="299"/>
      <c r="L16" s="299"/>
      <c r="M16" s="299"/>
      <c r="N16" s="299"/>
      <c r="O16" s="299"/>
      <c r="P16" s="6"/>
      <c r="Q16" s="6"/>
      <c r="R16" s="6"/>
      <c r="S16" s="6"/>
      <c r="T16" s="6"/>
      <c r="U16" s="6"/>
      <c r="V16" s="6"/>
      <c r="W16" s="6"/>
      <c r="X16" s="6"/>
      <c r="Y16" s="6"/>
      <c r="Z16" s="6"/>
    </row>
    <row r="17" spans="1:26" s="3" customFormat="1" ht="15" customHeight="1" x14ac:dyDescent="0.2">
      <c r="A17" s="305"/>
      <c r="B17" s="305"/>
      <c r="C17" s="305"/>
      <c r="D17" s="305"/>
      <c r="E17" s="305"/>
      <c r="F17" s="305"/>
      <c r="G17" s="305"/>
      <c r="H17" s="305"/>
      <c r="I17" s="305"/>
      <c r="J17" s="305"/>
      <c r="K17" s="305"/>
      <c r="L17" s="305"/>
      <c r="M17" s="305"/>
      <c r="N17" s="305"/>
      <c r="O17" s="305"/>
      <c r="P17" s="4"/>
      <c r="Q17" s="4"/>
      <c r="R17" s="4"/>
      <c r="S17" s="4"/>
      <c r="T17" s="4"/>
      <c r="U17" s="4"/>
      <c r="V17" s="4"/>
      <c r="W17" s="4"/>
    </row>
    <row r="18" spans="1:26" s="3" customFormat="1" ht="91.5" customHeight="1" x14ac:dyDescent="0.2">
      <c r="A18" s="342" t="s">
        <v>428</v>
      </c>
      <c r="B18" s="342"/>
      <c r="C18" s="342"/>
      <c r="D18" s="342"/>
      <c r="E18" s="342"/>
      <c r="F18" s="342"/>
      <c r="G18" s="342"/>
      <c r="H18" s="342"/>
      <c r="I18" s="342"/>
      <c r="J18" s="342"/>
      <c r="K18" s="342"/>
      <c r="L18" s="342"/>
      <c r="M18" s="342"/>
      <c r="N18" s="342"/>
      <c r="O18" s="342"/>
      <c r="P18" s="7"/>
      <c r="Q18" s="7"/>
      <c r="R18" s="7"/>
      <c r="S18" s="7"/>
      <c r="T18" s="7"/>
      <c r="U18" s="7"/>
      <c r="V18" s="7"/>
      <c r="W18" s="7"/>
      <c r="X18" s="7"/>
      <c r="Y18" s="7"/>
      <c r="Z18" s="7"/>
    </row>
    <row r="19" spans="1:26" s="3" customFormat="1" ht="78" customHeight="1" x14ac:dyDescent="0.2">
      <c r="A19" s="309" t="s">
        <v>4</v>
      </c>
      <c r="B19" s="309" t="s">
        <v>87</v>
      </c>
      <c r="C19" s="309" t="s">
        <v>86</v>
      </c>
      <c r="D19" s="309" t="s">
        <v>75</v>
      </c>
      <c r="E19" s="343" t="s">
        <v>85</v>
      </c>
      <c r="F19" s="344"/>
      <c r="G19" s="344"/>
      <c r="H19" s="344"/>
      <c r="I19" s="345"/>
      <c r="J19" s="309" t="s">
        <v>84</v>
      </c>
      <c r="K19" s="309"/>
      <c r="L19" s="309"/>
      <c r="M19" s="309"/>
      <c r="N19" s="309"/>
      <c r="O19" s="309"/>
      <c r="P19" s="4"/>
      <c r="Q19" s="4"/>
      <c r="R19" s="4"/>
      <c r="S19" s="4"/>
      <c r="T19" s="4"/>
      <c r="U19" s="4"/>
      <c r="V19" s="4"/>
      <c r="W19" s="4"/>
    </row>
    <row r="20" spans="1:26" s="3" customFormat="1" ht="51" customHeight="1" x14ac:dyDescent="0.2">
      <c r="A20" s="309"/>
      <c r="B20" s="309"/>
      <c r="C20" s="309"/>
      <c r="D20" s="309"/>
      <c r="E20" s="45" t="s">
        <v>83</v>
      </c>
      <c r="F20" s="45" t="s">
        <v>82</v>
      </c>
      <c r="G20" s="45" t="s">
        <v>81</v>
      </c>
      <c r="H20" s="45" t="s">
        <v>80</v>
      </c>
      <c r="I20" s="45" t="s">
        <v>79</v>
      </c>
      <c r="J20" s="45" t="s">
        <v>78</v>
      </c>
      <c r="K20" s="45" t="s">
        <v>3</v>
      </c>
      <c r="L20" s="53" t="s">
        <v>2</v>
      </c>
      <c r="M20" s="52" t="s">
        <v>235</v>
      </c>
      <c r="N20" s="52" t="s">
        <v>77</v>
      </c>
      <c r="O20" s="52" t="s">
        <v>76</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Y106"/>
  <sheetViews>
    <sheetView topLeftCell="A27" zoomScale="55" zoomScaleNormal="55" workbookViewId="0">
      <selection activeCell="A22" sqref="A22:AR22"/>
    </sheetView>
  </sheetViews>
  <sheetFormatPr defaultRowHeight="15.75" outlineLevelRow="1" x14ac:dyDescent="0.25"/>
  <cols>
    <col min="1" max="1" width="61.7109375" style="213" customWidth="1"/>
    <col min="2" max="2" width="23.42578125" style="213" customWidth="1"/>
    <col min="3" max="3" width="16.7109375" style="213" customWidth="1"/>
    <col min="4" max="4" width="22.140625" style="213" customWidth="1"/>
    <col min="5" max="5" width="20.28515625" style="213" customWidth="1"/>
    <col min="6" max="19" width="16.7109375" style="213" customWidth="1"/>
    <col min="20" max="20" width="18.85546875" style="213" customWidth="1"/>
    <col min="21" max="21" width="20.5703125" style="213" customWidth="1"/>
    <col min="22" max="23" width="16.7109375" style="213" customWidth="1"/>
    <col min="24" max="24" width="26.28515625" style="213" customWidth="1"/>
    <col min="25" max="43" width="16.7109375" style="213" customWidth="1"/>
    <col min="44" max="61" width="17.85546875" style="213" customWidth="1"/>
    <col min="62" max="91" width="16.7109375" style="213" customWidth="1"/>
    <col min="92" max="16384" width="9.140625" style="213"/>
  </cols>
  <sheetData>
    <row r="1" spans="1:77" s="212" customFormat="1" ht="12.75" hidden="1" customHeight="1" x14ac:dyDescent="0.2">
      <c r="A1" s="346" t="str">
        <f>[1]Language!A$589 &amp; " :: " &amp; Prj_Name</f>
        <v>Данные :: Приобретение электросетевых объектов недвижимости: ВЛ-6 кВ фидер № 26 ПС 110/6 кВ «Строительная» (протяженность 4244 м.); ВЛ-6 кВ фидер № 27 ПС 110/6 кВ «Строительная» (протяжённость 462 м.); ВЛ-6 кВ фидер №23 «Жилпоселок» ПС 110/6 кВ «Строительная» (протяженность 5373 м.); ВЛ-6 кВ фидер № 29 ПС 110/6 кВ «Строительная» (протяженность 7513 м.); ВЛ-6 кВ фидер № 29 ПС 110/6 кВ «Шукшинская» (протяженность 1073 м.); ВЛ-10 кВ фидер № 206 ПС 110/6 кВ «Энергетик» (протяженность 724 м.); КЛ-6 кВ отпайка № 1 оп.№0-1/24 фид.№ 9 ПС 110/6 кВ «Шукшинская» (протяженность 300 м.); КРУН-6 кВ (1 шт.); РП-6 кВ ячейка 26 ПС Строительная (1 шт.); КТПН-160 кВА № 48 (1 шт.); КТПН-160 кВА № 52 (1 шт.); КТПН-160 кВА № 56 (1 шт.); КТПН-160 кВА № 46 (1 шт.); КТПН-160 кВА ОВО при УВД (1 шт.); ПКУ-6 кВ (2 шт.); КТПН-630 кВА № 36 (1 шт.); КТПН-160 кВА № 66 (1 шт.); КТПН-400 кВА № 18 (1 шт.); КТПН-160 кВА № 82П (1 шт.); КТПН-630 кВА № 76 (1 шт.); КТПН-160 кВА № 64 (1 шт.); КТПН-250 кВА № 67 (1 шт.); КЛ-0,4 кВ от КТПН-400 кВА № 61 (протяженность 200 м.).</v>
      </c>
      <c r="B1" s="211">
        <f>Prj_StartYear+Prj_Invest-1</f>
        <v>2023</v>
      </c>
      <c r="C1" s="211">
        <f>B1+1</f>
        <v>2024</v>
      </c>
      <c r="D1" s="211">
        <f t="shared" ref="D1:BI2" si="0">C1+1</f>
        <v>2025</v>
      </c>
      <c r="E1" s="211">
        <f t="shared" si="0"/>
        <v>2026</v>
      </c>
      <c r="F1" s="211">
        <f t="shared" si="0"/>
        <v>2027</v>
      </c>
      <c r="G1" s="211">
        <f t="shared" si="0"/>
        <v>2028</v>
      </c>
      <c r="H1" s="211">
        <f t="shared" si="0"/>
        <v>2029</v>
      </c>
      <c r="I1" s="211">
        <f t="shared" si="0"/>
        <v>2030</v>
      </c>
      <c r="J1" s="211">
        <f t="shared" si="0"/>
        <v>2031</v>
      </c>
      <c r="K1" s="211">
        <f t="shared" si="0"/>
        <v>2032</v>
      </c>
      <c r="L1" s="211">
        <f t="shared" si="0"/>
        <v>2033</v>
      </c>
      <c r="M1" s="211">
        <f t="shared" si="0"/>
        <v>2034</v>
      </c>
      <c r="N1" s="211">
        <f t="shared" si="0"/>
        <v>2035</v>
      </c>
      <c r="O1" s="211">
        <f t="shared" si="0"/>
        <v>2036</v>
      </c>
      <c r="P1" s="211">
        <f t="shared" si="0"/>
        <v>2037</v>
      </c>
      <c r="Q1" s="211">
        <f t="shared" si="0"/>
        <v>2038</v>
      </c>
      <c r="R1" s="211">
        <f t="shared" si="0"/>
        <v>2039</v>
      </c>
      <c r="S1" s="211">
        <f t="shared" si="0"/>
        <v>2040</v>
      </c>
      <c r="T1" s="211">
        <f t="shared" si="0"/>
        <v>2041</v>
      </c>
      <c r="U1" s="211">
        <f t="shared" si="0"/>
        <v>2042</v>
      </c>
      <c r="V1" s="211">
        <f t="shared" si="0"/>
        <v>2043</v>
      </c>
      <c r="W1" s="211">
        <f t="shared" si="0"/>
        <v>2044</v>
      </c>
      <c r="X1" s="211">
        <f t="shared" si="0"/>
        <v>2045</v>
      </c>
      <c r="Y1" s="211">
        <f t="shared" si="0"/>
        <v>2046</v>
      </c>
      <c r="Z1" s="211">
        <f t="shared" si="0"/>
        <v>2047</v>
      </c>
      <c r="AA1" s="211">
        <f t="shared" si="0"/>
        <v>2048</v>
      </c>
      <c r="AB1" s="211">
        <f t="shared" si="0"/>
        <v>2049</v>
      </c>
      <c r="AC1" s="211">
        <f t="shared" si="0"/>
        <v>2050</v>
      </c>
      <c r="AD1" s="211">
        <f t="shared" si="0"/>
        <v>2051</v>
      </c>
      <c r="AE1" s="211">
        <f t="shared" si="0"/>
        <v>2052</v>
      </c>
      <c r="AF1" s="211">
        <f t="shared" si="0"/>
        <v>2053</v>
      </c>
      <c r="AG1" s="211">
        <f t="shared" si="0"/>
        <v>2054</v>
      </c>
      <c r="AH1" s="211">
        <f t="shared" si="0"/>
        <v>2055</v>
      </c>
      <c r="AI1" s="211">
        <f t="shared" si="0"/>
        <v>2056</v>
      </c>
      <c r="AJ1" s="211">
        <f t="shared" si="0"/>
        <v>2057</v>
      </c>
      <c r="AK1" s="211">
        <f t="shared" si="0"/>
        <v>2058</v>
      </c>
      <c r="AL1" s="211">
        <f t="shared" si="0"/>
        <v>2059</v>
      </c>
      <c r="AM1" s="211">
        <f t="shared" si="0"/>
        <v>2060</v>
      </c>
      <c r="AN1" s="211">
        <f t="shared" si="0"/>
        <v>2061</v>
      </c>
      <c r="AO1" s="211">
        <f t="shared" si="0"/>
        <v>2062</v>
      </c>
      <c r="AP1" s="211">
        <f t="shared" si="0"/>
        <v>2063</v>
      </c>
      <c r="AQ1" s="211">
        <f t="shared" si="0"/>
        <v>2064</v>
      </c>
      <c r="AR1" s="211">
        <f t="shared" si="0"/>
        <v>2065</v>
      </c>
      <c r="AS1" s="211">
        <f t="shared" si="0"/>
        <v>2066</v>
      </c>
      <c r="AT1" s="211">
        <f t="shared" si="0"/>
        <v>2067</v>
      </c>
      <c r="AU1" s="211">
        <f t="shared" si="0"/>
        <v>2068</v>
      </c>
      <c r="AV1" s="211">
        <f t="shared" si="0"/>
        <v>2069</v>
      </c>
      <c r="AW1" s="211">
        <f t="shared" si="0"/>
        <v>2070</v>
      </c>
      <c r="AX1" s="211">
        <f t="shared" si="0"/>
        <v>2071</v>
      </c>
      <c r="AY1" s="211">
        <f t="shared" si="0"/>
        <v>2072</v>
      </c>
      <c r="AZ1" s="211">
        <f t="shared" si="0"/>
        <v>2073</v>
      </c>
      <c r="BA1" s="211">
        <f t="shared" si="0"/>
        <v>2074</v>
      </c>
      <c r="BB1" s="211">
        <f t="shared" si="0"/>
        <v>2075</v>
      </c>
      <c r="BC1" s="211">
        <f t="shared" si="0"/>
        <v>2076</v>
      </c>
      <c r="BD1" s="211">
        <f t="shared" si="0"/>
        <v>2077</v>
      </c>
      <c r="BE1" s="211">
        <f t="shared" si="0"/>
        <v>2078</v>
      </c>
      <c r="BF1" s="211">
        <f t="shared" si="0"/>
        <v>2079</v>
      </c>
      <c r="BG1" s="211">
        <f t="shared" si="0"/>
        <v>2080</v>
      </c>
      <c r="BH1" s="211">
        <f t="shared" si="0"/>
        <v>2081</v>
      </c>
      <c r="BI1" s="211">
        <f t="shared" si="0"/>
        <v>2082</v>
      </c>
      <c r="BJ1" s="211" t="e">
        <f>#REF!+1</f>
        <v>#REF!</v>
      </c>
      <c r="BK1" s="211" t="e">
        <f t="shared" ref="BK1:BY2" si="1">BJ1+1</f>
        <v>#REF!</v>
      </c>
      <c r="BL1" s="211" t="e">
        <f t="shared" si="1"/>
        <v>#REF!</v>
      </c>
      <c r="BM1" s="211" t="e">
        <f t="shared" si="1"/>
        <v>#REF!</v>
      </c>
      <c r="BN1" s="211" t="e">
        <f t="shared" si="1"/>
        <v>#REF!</v>
      </c>
      <c r="BO1" s="211" t="e">
        <f t="shared" si="1"/>
        <v>#REF!</v>
      </c>
      <c r="BP1" s="211" t="e">
        <f t="shared" si="1"/>
        <v>#REF!</v>
      </c>
      <c r="BQ1" s="211" t="e">
        <f t="shared" si="1"/>
        <v>#REF!</v>
      </c>
      <c r="BR1" s="211" t="e">
        <f t="shared" si="1"/>
        <v>#REF!</v>
      </c>
      <c r="BS1" s="211" t="e">
        <f t="shared" si="1"/>
        <v>#REF!</v>
      </c>
      <c r="BT1" s="211" t="e">
        <f t="shared" si="1"/>
        <v>#REF!</v>
      </c>
      <c r="BU1" s="211" t="e">
        <f t="shared" si="1"/>
        <v>#REF!</v>
      </c>
      <c r="BV1" s="211" t="e">
        <f t="shared" si="1"/>
        <v>#REF!</v>
      </c>
      <c r="BW1" s="211" t="e">
        <f t="shared" si="1"/>
        <v>#REF!</v>
      </c>
      <c r="BX1" s="211" t="e">
        <f t="shared" si="1"/>
        <v>#REF!</v>
      </c>
      <c r="BY1" s="211" t="e">
        <f t="shared" si="1"/>
        <v>#REF!</v>
      </c>
    </row>
    <row r="2" spans="1:77" s="212" customFormat="1" ht="12.75" hidden="1" customHeight="1" x14ac:dyDescent="0.2">
      <c r="A2" s="346"/>
      <c r="B2" s="211">
        <f>Prj_Start+Prj_Invest-1</f>
        <v>1</v>
      </c>
      <c r="C2" s="211">
        <f>B2+1</f>
        <v>2</v>
      </c>
      <c r="D2" s="211">
        <f t="shared" si="0"/>
        <v>3</v>
      </c>
      <c r="E2" s="211">
        <f t="shared" si="0"/>
        <v>4</v>
      </c>
      <c r="F2" s="211">
        <f t="shared" si="0"/>
        <v>5</v>
      </c>
      <c r="G2" s="211">
        <f t="shared" si="0"/>
        <v>6</v>
      </c>
      <c r="H2" s="211">
        <f t="shared" si="0"/>
        <v>7</v>
      </c>
      <c r="I2" s="211">
        <f t="shared" si="0"/>
        <v>8</v>
      </c>
      <c r="J2" s="211">
        <f t="shared" si="0"/>
        <v>9</v>
      </c>
      <c r="K2" s="211">
        <f t="shared" si="0"/>
        <v>10</v>
      </c>
      <c r="L2" s="211">
        <f t="shared" si="0"/>
        <v>11</v>
      </c>
      <c r="M2" s="211">
        <f t="shared" si="0"/>
        <v>12</v>
      </c>
      <c r="N2" s="211">
        <f t="shared" si="0"/>
        <v>13</v>
      </c>
      <c r="O2" s="211">
        <f t="shared" si="0"/>
        <v>14</v>
      </c>
      <c r="P2" s="211">
        <f t="shared" si="0"/>
        <v>15</v>
      </c>
      <c r="Q2" s="211">
        <f t="shared" si="0"/>
        <v>16</v>
      </c>
      <c r="R2" s="211">
        <f t="shared" si="0"/>
        <v>17</v>
      </c>
      <c r="S2" s="211">
        <f t="shared" si="0"/>
        <v>18</v>
      </c>
      <c r="T2" s="211">
        <f t="shared" si="0"/>
        <v>19</v>
      </c>
      <c r="U2" s="211">
        <f t="shared" si="0"/>
        <v>20</v>
      </c>
      <c r="V2" s="211">
        <f t="shared" si="0"/>
        <v>21</v>
      </c>
      <c r="W2" s="211">
        <f t="shared" si="0"/>
        <v>22</v>
      </c>
      <c r="X2" s="211">
        <f t="shared" si="0"/>
        <v>23</v>
      </c>
      <c r="Y2" s="211">
        <f t="shared" si="0"/>
        <v>24</v>
      </c>
      <c r="Z2" s="211">
        <f t="shared" si="0"/>
        <v>25</v>
      </c>
      <c r="AA2" s="211">
        <f t="shared" si="0"/>
        <v>26</v>
      </c>
      <c r="AB2" s="211">
        <f t="shared" si="0"/>
        <v>27</v>
      </c>
      <c r="AC2" s="211">
        <f t="shared" si="0"/>
        <v>28</v>
      </c>
      <c r="AD2" s="211">
        <f t="shared" si="0"/>
        <v>29</v>
      </c>
      <c r="AE2" s="211">
        <f t="shared" si="0"/>
        <v>30</v>
      </c>
      <c r="AF2" s="211">
        <f t="shared" si="0"/>
        <v>31</v>
      </c>
      <c r="AG2" s="211">
        <f t="shared" si="0"/>
        <v>32</v>
      </c>
      <c r="AH2" s="211">
        <f t="shared" si="0"/>
        <v>33</v>
      </c>
      <c r="AI2" s="211">
        <f t="shared" si="0"/>
        <v>34</v>
      </c>
      <c r="AJ2" s="211">
        <f t="shared" si="0"/>
        <v>35</v>
      </c>
      <c r="AK2" s="211">
        <f t="shared" si="0"/>
        <v>36</v>
      </c>
      <c r="AL2" s="211">
        <f t="shared" si="0"/>
        <v>37</v>
      </c>
      <c r="AM2" s="211">
        <f t="shared" si="0"/>
        <v>38</v>
      </c>
      <c r="AN2" s="211">
        <f t="shared" si="0"/>
        <v>39</v>
      </c>
      <c r="AO2" s="211">
        <f t="shared" si="0"/>
        <v>40</v>
      </c>
      <c r="AP2" s="211">
        <f t="shared" si="0"/>
        <v>41</v>
      </c>
      <c r="AQ2" s="211">
        <f t="shared" si="0"/>
        <v>42</v>
      </c>
      <c r="AR2" s="211">
        <f t="shared" si="0"/>
        <v>43</v>
      </c>
      <c r="AS2" s="211">
        <f t="shared" si="0"/>
        <v>44</v>
      </c>
      <c r="AT2" s="211">
        <f t="shared" si="0"/>
        <v>45</v>
      </c>
      <c r="AU2" s="211">
        <f t="shared" si="0"/>
        <v>46</v>
      </c>
      <c r="AV2" s="211">
        <f t="shared" si="0"/>
        <v>47</v>
      </c>
      <c r="AW2" s="211">
        <f t="shared" si="0"/>
        <v>48</v>
      </c>
      <c r="AX2" s="211">
        <f t="shared" si="0"/>
        <v>49</v>
      </c>
      <c r="AY2" s="211">
        <f t="shared" si="0"/>
        <v>50</v>
      </c>
      <c r="AZ2" s="211">
        <f t="shared" si="0"/>
        <v>51</v>
      </c>
      <c r="BA2" s="211">
        <f t="shared" si="0"/>
        <v>52</v>
      </c>
      <c r="BB2" s="211">
        <f t="shared" si="0"/>
        <v>53</v>
      </c>
      <c r="BC2" s="211">
        <f t="shared" si="0"/>
        <v>54</v>
      </c>
      <c r="BD2" s="211">
        <f t="shared" si="0"/>
        <v>55</v>
      </c>
      <c r="BE2" s="211">
        <f t="shared" si="0"/>
        <v>56</v>
      </c>
      <c r="BF2" s="211">
        <f t="shared" si="0"/>
        <v>57</v>
      </c>
      <c r="BG2" s="211">
        <f t="shared" si="0"/>
        <v>58</v>
      </c>
      <c r="BH2" s="211">
        <f t="shared" si="0"/>
        <v>59</v>
      </c>
      <c r="BI2" s="211">
        <f t="shared" si="0"/>
        <v>60</v>
      </c>
      <c r="BJ2" s="211" t="e">
        <f>#REF!+1</f>
        <v>#REF!</v>
      </c>
      <c r="BK2" s="211" t="e">
        <f t="shared" si="1"/>
        <v>#REF!</v>
      </c>
      <c r="BL2" s="211" t="e">
        <f t="shared" si="1"/>
        <v>#REF!</v>
      </c>
      <c r="BM2" s="211" t="e">
        <f t="shared" si="1"/>
        <v>#REF!</v>
      </c>
      <c r="BN2" s="211" t="e">
        <f t="shared" si="1"/>
        <v>#REF!</v>
      </c>
      <c r="BO2" s="211" t="e">
        <f t="shared" si="1"/>
        <v>#REF!</v>
      </c>
      <c r="BP2" s="211" t="e">
        <f t="shared" si="1"/>
        <v>#REF!</v>
      </c>
      <c r="BQ2" s="211" t="e">
        <f t="shared" si="1"/>
        <v>#REF!</v>
      </c>
      <c r="BR2" s="211" t="e">
        <f t="shared" si="1"/>
        <v>#REF!</v>
      </c>
      <c r="BS2" s="211" t="e">
        <f t="shared" si="1"/>
        <v>#REF!</v>
      </c>
      <c r="BT2" s="211" t="e">
        <f t="shared" si="1"/>
        <v>#REF!</v>
      </c>
      <c r="BU2" s="211" t="e">
        <f t="shared" si="1"/>
        <v>#REF!</v>
      </c>
      <c r="BV2" s="211" t="e">
        <f t="shared" si="1"/>
        <v>#REF!</v>
      </c>
      <c r="BW2" s="211" t="e">
        <f t="shared" si="1"/>
        <v>#REF!</v>
      </c>
      <c r="BX2" s="211" t="e">
        <f t="shared" si="1"/>
        <v>#REF!</v>
      </c>
      <c r="BY2" s="211" t="e">
        <f t="shared" si="1"/>
        <v>#REF!</v>
      </c>
    </row>
    <row r="3" spans="1:77" hidden="1" x14ac:dyDescent="0.25">
      <c r="A3" s="346"/>
    </row>
    <row r="5" spans="1:77" s="184" customFormat="1" ht="18.75" customHeight="1" x14ac:dyDescent="0.2">
      <c r="A5" s="190"/>
      <c r="I5" s="188"/>
      <c r="J5" s="188"/>
      <c r="K5" s="191" t="s">
        <v>68</v>
      </c>
      <c r="AR5" s="191" t="s">
        <v>68</v>
      </c>
    </row>
    <row r="6" spans="1:77" s="184" customFormat="1" ht="18.75" customHeight="1" x14ac:dyDescent="0.3">
      <c r="A6" s="190"/>
      <c r="I6" s="188"/>
      <c r="J6" s="188"/>
      <c r="K6" s="187" t="s">
        <v>9</v>
      </c>
      <c r="AR6" s="187" t="s">
        <v>9</v>
      </c>
    </row>
    <row r="7" spans="1:77" s="184" customFormat="1" ht="18.75" x14ac:dyDescent="0.3">
      <c r="A7" s="189"/>
      <c r="I7" s="188"/>
      <c r="J7" s="188"/>
      <c r="K7" s="187" t="s">
        <v>67</v>
      </c>
      <c r="AR7" s="187" t="s">
        <v>294</v>
      </c>
    </row>
    <row r="8" spans="1:77" s="184" customFormat="1" ht="18.75" x14ac:dyDescent="0.3">
      <c r="A8" s="189"/>
      <c r="I8" s="188"/>
      <c r="J8" s="188"/>
      <c r="K8" s="187"/>
    </row>
    <row r="9" spans="1:77" s="184" customFormat="1" ht="18.75" customHeight="1" x14ac:dyDescent="0.2">
      <c r="A9" s="298" t="str">
        <f>'4. паспортбюджет'!A9:O9</f>
        <v>АО "Россети Тюмень"</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298"/>
      <c r="AB9" s="298"/>
      <c r="AC9" s="298"/>
      <c r="AD9" s="298"/>
      <c r="AE9" s="298"/>
      <c r="AF9" s="298"/>
      <c r="AG9" s="298"/>
      <c r="AH9" s="298"/>
      <c r="AI9" s="298"/>
      <c r="AJ9" s="298"/>
      <c r="AK9" s="298"/>
      <c r="AL9" s="298"/>
      <c r="AM9" s="298"/>
      <c r="AN9" s="298"/>
      <c r="AO9" s="298"/>
      <c r="AP9" s="298"/>
      <c r="AQ9" s="298"/>
      <c r="AR9" s="298"/>
    </row>
    <row r="10" spans="1:77" s="184" customFormat="1" ht="18.75" x14ac:dyDescent="0.3">
      <c r="A10" s="189"/>
      <c r="I10" s="188"/>
      <c r="J10" s="188"/>
      <c r="K10" s="187"/>
    </row>
    <row r="11" spans="1:77" s="184" customFormat="1" ht="18.75" x14ac:dyDescent="0.2">
      <c r="A11" s="302" t="s">
        <v>8</v>
      </c>
      <c r="B11" s="302"/>
      <c r="C11" s="302"/>
      <c r="D11" s="302"/>
      <c r="E11" s="302"/>
      <c r="F11" s="302"/>
      <c r="G11" s="302"/>
      <c r="H11" s="302"/>
      <c r="I11" s="302"/>
      <c r="J11" s="302"/>
      <c r="K11" s="302"/>
      <c r="L11" s="302"/>
      <c r="M11" s="302"/>
      <c r="N11" s="302"/>
      <c r="O11" s="302"/>
      <c r="P11" s="302"/>
      <c r="Q11" s="302"/>
      <c r="R11" s="302"/>
      <c r="S11" s="302"/>
      <c r="T11" s="302"/>
      <c r="U11" s="302"/>
      <c r="V11" s="302"/>
      <c r="W11" s="302"/>
      <c r="X11" s="302"/>
      <c r="Y11" s="302"/>
      <c r="Z11" s="302"/>
      <c r="AA11" s="302"/>
      <c r="AB11" s="302"/>
      <c r="AC11" s="302"/>
      <c r="AD11" s="302"/>
      <c r="AE11" s="302"/>
      <c r="AF11" s="302"/>
      <c r="AG11" s="302"/>
      <c r="AH11" s="302"/>
      <c r="AI11" s="302"/>
      <c r="AJ11" s="302"/>
      <c r="AK11" s="302"/>
      <c r="AL11" s="302"/>
      <c r="AM11" s="302"/>
      <c r="AN11" s="302"/>
      <c r="AO11" s="302"/>
      <c r="AP11" s="302"/>
      <c r="AQ11" s="302"/>
      <c r="AR11" s="302"/>
    </row>
    <row r="12" spans="1:77" s="184" customFormat="1" ht="18.75" x14ac:dyDescent="0.2">
      <c r="A12" s="186"/>
      <c r="B12" s="186"/>
      <c r="C12" s="186"/>
      <c r="D12" s="186"/>
      <c r="E12" s="186"/>
      <c r="F12" s="186"/>
      <c r="G12" s="186"/>
      <c r="H12" s="186"/>
      <c r="I12" s="186"/>
      <c r="J12" s="186"/>
      <c r="K12" s="186"/>
      <c r="L12" s="185"/>
      <c r="M12" s="185"/>
      <c r="N12" s="185"/>
      <c r="O12" s="185"/>
      <c r="P12" s="185"/>
      <c r="Q12" s="185"/>
      <c r="R12" s="185"/>
      <c r="S12" s="185"/>
      <c r="T12" s="185"/>
      <c r="U12" s="185"/>
      <c r="V12" s="185"/>
      <c r="W12" s="185"/>
      <c r="X12" s="185"/>
      <c r="Y12" s="185"/>
    </row>
    <row r="13" spans="1:77" s="184" customFormat="1" ht="18.75" customHeight="1" x14ac:dyDescent="0.2">
      <c r="A13" s="307" t="str">
        <f>'4. паспортбюджет'!A9:O9</f>
        <v>АО "Россети Тюмень"</v>
      </c>
      <c r="B13" s="307"/>
      <c r="C13" s="307"/>
      <c r="D13" s="307"/>
      <c r="E13" s="307"/>
      <c r="F13" s="307"/>
      <c r="G13" s="307"/>
      <c r="H13" s="307"/>
      <c r="I13" s="307"/>
      <c r="J13" s="307"/>
      <c r="K13" s="307"/>
      <c r="L13" s="307"/>
      <c r="M13" s="307"/>
      <c r="N13" s="307"/>
      <c r="O13" s="307"/>
      <c r="P13" s="307"/>
      <c r="Q13" s="307"/>
      <c r="R13" s="307"/>
      <c r="S13" s="307"/>
      <c r="T13" s="307"/>
      <c r="U13" s="307"/>
      <c r="V13" s="307"/>
      <c r="W13" s="307"/>
      <c r="X13" s="307"/>
      <c r="Y13" s="307"/>
      <c r="Z13" s="307"/>
      <c r="AA13" s="307"/>
      <c r="AB13" s="307"/>
      <c r="AC13" s="307"/>
      <c r="AD13" s="307"/>
      <c r="AE13" s="307"/>
      <c r="AF13" s="307"/>
      <c r="AG13" s="307"/>
      <c r="AH13" s="307"/>
      <c r="AI13" s="307"/>
      <c r="AJ13" s="307"/>
      <c r="AK13" s="307"/>
      <c r="AL13" s="307"/>
      <c r="AM13" s="307"/>
      <c r="AN13" s="307"/>
      <c r="AO13" s="307"/>
      <c r="AP13" s="307"/>
      <c r="AQ13" s="307"/>
      <c r="AR13" s="307"/>
    </row>
    <row r="14" spans="1:77" s="184" customFormat="1" ht="18.75" customHeight="1" x14ac:dyDescent="0.2">
      <c r="A14" s="299" t="s">
        <v>7</v>
      </c>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c r="Z14" s="299"/>
      <c r="AA14" s="299"/>
      <c r="AB14" s="299"/>
      <c r="AC14" s="299"/>
      <c r="AD14" s="299"/>
      <c r="AE14" s="299"/>
      <c r="AF14" s="299"/>
      <c r="AG14" s="299"/>
      <c r="AH14" s="299"/>
      <c r="AI14" s="299"/>
      <c r="AJ14" s="299"/>
      <c r="AK14" s="299"/>
      <c r="AL14" s="299"/>
      <c r="AM14" s="299"/>
      <c r="AN14" s="299"/>
      <c r="AO14" s="299"/>
      <c r="AP14" s="299"/>
      <c r="AQ14" s="299"/>
      <c r="AR14" s="299"/>
    </row>
    <row r="15" spans="1:77" s="184" customFormat="1" ht="18.75" x14ac:dyDescent="0.2">
      <c r="A15" s="186"/>
      <c r="B15" s="186"/>
      <c r="C15" s="186"/>
      <c r="D15" s="186"/>
      <c r="E15" s="186"/>
      <c r="F15" s="186"/>
      <c r="G15" s="186"/>
      <c r="H15" s="186"/>
      <c r="I15" s="186"/>
      <c r="J15" s="186"/>
      <c r="K15" s="186"/>
      <c r="L15" s="185"/>
      <c r="M15" s="185"/>
      <c r="N15" s="185"/>
      <c r="O15" s="185"/>
      <c r="P15" s="185"/>
      <c r="Q15" s="185"/>
      <c r="R15" s="185"/>
      <c r="S15" s="185"/>
      <c r="T15" s="185"/>
      <c r="U15" s="185"/>
      <c r="V15" s="185"/>
      <c r="W15" s="185"/>
      <c r="X15" s="185"/>
      <c r="Y15" s="185"/>
    </row>
    <row r="16" spans="1:77" s="184" customFormat="1" ht="18.75" customHeight="1" x14ac:dyDescent="0.2">
      <c r="A16" s="307" t="str">
        <f>'4. паспортбюджет'!A12:O12</f>
        <v>N_PO1100.0007</v>
      </c>
      <c r="B16" s="307"/>
      <c r="C16" s="307"/>
      <c r="D16" s="307"/>
      <c r="E16" s="307"/>
      <c r="F16" s="307"/>
      <c r="G16" s="307"/>
      <c r="H16" s="307"/>
      <c r="I16" s="307"/>
      <c r="J16" s="307"/>
      <c r="K16" s="307"/>
      <c r="L16" s="307"/>
      <c r="M16" s="307"/>
      <c r="N16" s="307"/>
      <c r="O16" s="307"/>
      <c r="P16" s="307"/>
      <c r="Q16" s="307"/>
      <c r="R16" s="307"/>
      <c r="S16" s="307"/>
      <c r="T16" s="307"/>
      <c r="U16" s="307"/>
      <c r="V16" s="307"/>
      <c r="W16" s="307"/>
      <c r="X16" s="307"/>
      <c r="Y16" s="307"/>
      <c r="Z16" s="307"/>
      <c r="AA16" s="307"/>
      <c r="AB16" s="307"/>
      <c r="AC16" s="307"/>
      <c r="AD16" s="307"/>
      <c r="AE16" s="307"/>
      <c r="AF16" s="307"/>
      <c r="AG16" s="307"/>
      <c r="AH16" s="307"/>
      <c r="AI16" s="307"/>
      <c r="AJ16" s="307"/>
      <c r="AK16" s="307"/>
      <c r="AL16" s="307"/>
      <c r="AM16" s="307"/>
      <c r="AN16" s="307"/>
      <c r="AO16" s="307"/>
      <c r="AP16" s="307"/>
      <c r="AQ16" s="307"/>
      <c r="AR16" s="307"/>
    </row>
    <row r="17" spans="1:44" s="184" customFormat="1" ht="18.75" customHeight="1" x14ac:dyDescent="0.2">
      <c r="A17" s="299" t="s">
        <v>6</v>
      </c>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299"/>
      <c r="AB17" s="299"/>
      <c r="AC17" s="299"/>
      <c r="AD17" s="299"/>
      <c r="AE17" s="299"/>
      <c r="AF17" s="299"/>
      <c r="AG17" s="299"/>
      <c r="AH17" s="299"/>
      <c r="AI17" s="299"/>
      <c r="AJ17" s="299"/>
      <c r="AK17" s="299"/>
      <c r="AL17" s="299"/>
      <c r="AM17" s="299"/>
      <c r="AN17" s="299"/>
      <c r="AO17" s="299"/>
      <c r="AP17" s="299"/>
      <c r="AQ17" s="299"/>
      <c r="AR17" s="299"/>
    </row>
    <row r="18" spans="1:44" s="182" customFormat="1" ht="15.75" customHeight="1" x14ac:dyDescent="0.2">
      <c r="A18" s="183"/>
      <c r="B18" s="183"/>
      <c r="C18" s="183"/>
      <c r="D18" s="183"/>
      <c r="E18" s="183"/>
      <c r="F18" s="183"/>
      <c r="G18" s="183"/>
      <c r="H18" s="183"/>
      <c r="I18" s="183"/>
      <c r="J18" s="183"/>
      <c r="K18" s="183"/>
      <c r="L18" s="183"/>
      <c r="M18" s="183"/>
      <c r="N18" s="183"/>
      <c r="O18" s="183"/>
      <c r="P18" s="183"/>
      <c r="Q18" s="183"/>
      <c r="R18" s="183"/>
      <c r="S18" s="183"/>
      <c r="T18" s="183"/>
      <c r="U18" s="183"/>
      <c r="V18" s="183"/>
      <c r="W18" s="183"/>
      <c r="X18" s="183"/>
      <c r="Y18" s="183"/>
    </row>
    <row r="19" spans="1:44" s="167" customFormat="1" ht="90.75" customHeight="1" x14ac:dyDescent="0.2">
      <c r="A19" s="304" t="str">
        <f>'4. паспортбюджет'!A15:O15</f>
        <v>Приобретение электросетевого имущества, принадлежащего ООО «ЭНЭРО» (ВЛ-10 кВ, протяженность 1.7133 км.)</v>
      </c>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304"/>
      <c r="AB19" s="304"/>
      <c r="AC19" s="304"/>
      <c r="AD19" s="304"/>
      <c r="AE19" s="304"/>
      <c r="AF19" s="304"/>
      <c r="AG19" s="304"/>
      <c r="AH19" s="304"/>
      <c r="AI19" s="304"/>
      <c r="AJ19" s="304"/>
      <c r="AK19" s="304"/>
      <c r="AL19" s="304"/>
      <c r="AM19" s="304"/>
      <c r="AN19" s="304"/>
      <c r="AO19" s="304"/>
      <c r="AP19" s="304"/>
      <c r="AQ19" s="304"/>
      <c r="AR19" s="304"/>
    </row>
    <row r="20" spans="1:44" s="180" customFormat="1" ht="15" customHeight="1" x14ac:dyDescent="0.2">
      <c r="A20" s="299" t="s">
        <v>5</v>
      </c>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299"/>
      <c r="AB20" s="299"/>
      <c r="AC20" s="299"/>
      <c r="AD20" s="299"/>
      <c r="AE20" s="299"/>
      <c r="AF20" s="299"/>
      <c r="AG20" s="299"/>
      <c r="AH20" s="299"/>
      <c r="AI20" s="299"/>
      <c r="AJ20" s="299"/>
      <c r="AK20" s="299"/>
      <c r="AL20" s="299"/>
      <c r="AM20" s="299"/>
      <c r="AN20" s="299"/>
      <c r="AO20" s="299"/>
      <c r="AP20" s="299"/>
      <c r="AQ20" s="299"/>
      <c r="AR20" s="299"/>
    </row>
    <row r="21" spans="1:44" s="180" customFormat="1" ht="15" customHeight="1" x14ac:dyDescent="0.2">
      <c r="A21" s="181"/>
      <c r="B21" s="181"/>
      <c r="C21" s="181"/>
      <c r="D21" s="181"/>
      <c r="E21" s="181"/>
      <c r="F21" s="181"/>
      <c r="G21" s="181"/>
      <c r="H21" s="181"/>
      <c r="I21" s="181"/>
      <c r="J21" s="181"/>
      <c r="K21" s="181"/>
      <c r="L21" s="181"/>
      <c r="M21" s="181"/>
      <c r="N21" s="181"/>
      <c r="O21" s="181"/>
      <c r="P21" s="181"/>
      <c r="Q21" s="181"/>
      <c r="R21" s="181"/>
      <c r="S21" s="181"/>
      <c r="T21" s="181"/>
      <c r="U21" s="181"/>
      <c r="V21" s="181"/>
    </row>
    <row r="22" spans="1:44" s="180" customFormat="1" ht="15" customHeight="1" x14ac:dyDescent="0.2">
      <c r="A22" s="301" t="s">
        <v>429</v>
      </c>
      <c r="B22" s="301"/>
      <c r="C22" s="301"/>
      <c r="D22" s="301"/>
      <c r="E22" s="301"/>
      <c r="F22" s="301"/>
      <c r="G22" s="301"/>
      <c r="H22" s="301"/>
      <c r="I22" s="301"/>
      <c r="J22" s="301"/>
      <c r="K22" s="301"/>
      <c r="L22" s="301"/>
      <c r="M22" s="301"/>
      <c r="N22" s="301"/>
      <c r="O22" s="301"/>
      <c r="P22" s="301"/>
      <c r="Q22" s="301"/>
      <c r="R22" s="301"/>
      <c r="S22" s="301"/>
      <c r="T22" s="301"/>
      <c r="U22" s="301"/>
      <c r="V22" s="301"/>
      <c r="W22" s="301"/>
      <c r="X22" s="301"/>
      <c r="Y22" s="301"/>
      <c r="Z22" s="301"/>
      <c r="AA22" s="301"/>
      <c r="AB22" s="301"/>
      <c r="AC22" s="301"/>
      <c r="AD22" s="301"/>
      <c r="AE22" s="301"/>
      <c r="AF22" s="301"/>
      <c r="AG22" s="301"/>
      <c r="AH22" s="301"/>
      <c r="AI22" s="301"/>
      <c r="AJ22" s="301"/>
      <c r="AK22" s="301"/>
      <c r="AL22" s="301"/>
      <c r="AM22" s="301"/>
      <c r="AN22" s="301"/>
      <c r="AO22" s="301"/>
      <c r="AP22" s="301"/>
      <c r="AQ22" s="301"/>
      <c r="AR22" s="301"/>
    </row>
    <row r="23" spans="1:44" s="106" customFormat="1" ht="18.75" x14ac:dyDescent="0.25">
      <c r="AO23" s="107"/>
      <c r="AP23" s="107"/>
      <c r="AQ23" s="107"/>
      <c r="AR23" s="191"/>
    </row>
    <row r="25" spans="1:44" ht="27.75" x14ac:dyDescent="0.4">
      <c r="A25" s="216"/>
      <c r="K25" s="217"/>
      <c r="T25" s="214"/>
      <c r="U25" s="215"/>
      <c r="V25" s="215"/>
      <c r="W25" s="215"/>
      <c r="X25" s="215"/>
      <c r="Y25" s="215"/>
    </row>
    <row r="26" spans="1:44" ht="27.75" customHeight="1" thickBot="1" x14ac:dyDescent="0.3">
      <c r="A26" s="218" t="s">
        <v>293</v>
      </c>
      <c r="B26" s="218"/>
      <c r="D26" s="219"/>
      <c r="E26" s="220"/>
      <c r="F26" s="220"/>
      <c r="G26" s="220"/>
      <c r="H26" s="220"/>
    </row>
    <row r="27" spans="1:44" x14ac:dyDescent="0.25">
      <c r="A27" s="221" t="s">
        <v>478</v>
      </c>
      <c r="B27" s="222">
        <v>4355333</v>
      </c>
      <c r="D27" s="216" t="s">
        <v>292</v>
      </c>
      <c r="E27" s="223"/>
      <c r="F27" s="223"/>
    </row>
    <row r="28" spans="1:44" x14ac:dyDescent="0.25">
      <c r="A28" s="224" t="s">
        <v>291</v>
      </c>
      <c r="B28" s="225"/>
      <c r="D28" s="348" t="s">
        <v>290</v>
      </c>
      <c r="E28" s="349"/>
      <c r="F28" s="226">
        <v>47.279302661315967</v>
      </c>
    </row>
    <row r="29" spans="1:44" x14ac:dyDescent="0.25">
      <c r="A29" s="224" t="s">
        <v>289</v>
      </c>
      <c r="B29" s="225">
        <v>25</v>
      </c>
      <c r="D29" s="348" t="s">
        <v>288</v>
      </c>
      <c r="E29" s="349"/>
      <c r="F29" s="226" t="s">
        <v>556</v>
      </c>
    </row>
    <row r="30" spans="1:44" ht="16.5" thickBot="1" x14ac:dyDescent="0.3">
      <c r="A30" s="227" t="s">
        <v>287</v>
      </c>
      <c r="B30" s="228">
        <v>1</v>
      </c>
      <c r="D30" s="348" t="s">
        <v>479</v>
      </c>
      <c r="E30" s="349"/>
      <c r="F30" s="229">
        <v>-4754096.1101659173</v>
      </c>
      <c r="K30" s="230"/>
      <c r="M30" s="231"/>
      <c r="N30" s="231"/>
    </row>
    <row r="31" spans="1:44" x14ac:dyDescent="0.25">
      <c r="A31" s="221" t="s">
        <v>286</v>
      </c>
      <c r="B31" s="232">
        <v>554347.73333333328</v>
      </c>
      <c r="D31" s="348" t="s">
        <v>480</v>
      </c>
      <c r="E31" s="349"/>
      <c r="F31" s="233" t="s">
        <v>557</v>
      </c>
      <c r="K31" s="230"/>
    </row>
    <row r="32" spans="1:44" x14ac:dyDescent="0.25">
      <c r="A32" s="224" t="s">
        <v>481</v>
      </c>
      <c r="B32" s="234">
        <v>1</v>
      </c>
      <c r="K32" s="230"/>
    </row>
    <row r="33" spans="1:26" x14ac:dyDescent="0.25">
      <c r="A33" s="224" t="s">
        <v>285</v>
      </c>
      <c r="B33" s="234">
        <v>1</v>
      </c>
      <c r="K33" s="230"/>
    </row>
    <row r="34" spans="1:26" x14ac:dyDescent="0.25">
      <c r="A34" s="224" t="s">
        <v>269</v>
      </c>
      <c r="B34" s="234">
        <v>0</v>
      </c>
    </row>
    <row r="35" spans="1:26" x14ac:dyDescent="0.25">
      <c r="A35" s="224" t="s">
        <v>284</v>
      </c>
      <c r="B35" s="234">
        <v>1</v>
      </c>
    </row>
    <row r="36" spans="1:26" x14ac:dyDescent="0.25">
      <c r="A36" s="224" t="s">
        <v>283</v>
      </c>
      <c r="B36" s="234">
        <v>1</v>
      </c>
    </row>
    <row r="37" spans="1:26" x14ac:dyDescent="0.25">
      <c r="A37" s="235" t="s">
        <v>482</v>
      </c>
      <c r="B37" s="236">
        <v>2.1999999999999999E-2</v>
      </c>
    </row>
    <row r="38" spans="1:26" ht="16.5" thickBot="1" x14ac:dyDescent="0.3">
      <c r="A38" s="227" t="s">
        <v>262</v>
      </c>
      <c r="B38" s="237">
        <v>0.2</v>
      </c>
    </row>
    <row r="39" spans="1:26" x14ac:dyDescent="0.25">
      <c r="A39" s="221" t="s">
        <v>483</v>
      </c>
      <c r="B39" s="232">
        <v>0</v>
      </c>
    </row>
    <row r="40" spans="1:26" x14ac:dyDescent="0.25">
      <c r="A40" s="224" t="s">
        <v>282</v>
      </c>
      <c r="B40" s="238"/>
    </row>
    <row r="41" spans="1:26" x14ac:dyDescent="0.25">
      <c r="A41" s="235" t="s">
        <v>281</v>
      </c>
      <c r="B41" s="239">
        <v>0</v>
      </c>
    </row>
    <row r="42" spans="1:26" x14ac:dyDescent="0.25">
      <c r="A42" s="235"/>
      <c r="B42" s="239"/>
    </row>
    <row r="43" spans="1:26" x14ac:dyDescent="0.25">
      <c r="A43" s="235" t="s">
        <v>280</v>
      </c>
      <c r="B43" s="240">
        <v>0</v>
      </c>
    </row>
    <row r="44" spans="1:26" x14ac:dyDescent="0.25">
      <c r="A44" s="241" t="s">
        <v>279</v>
      </c>
      <c r="B44" s="242">
        <v>0</v>
      </c>
    </row>
    <row r="45" spans="1:26" x14ac:dyDescent="0.25">
      <c r="A45" s="241" t="s">
        <v>278</v>
      </c>
      <c r="B45" s="242">
        <v>0</v>
      </c>
      <c r="Z45" s="243"/>
    </row>
    <row r="46" spans="1:26" x14ac:dyDescent="0.25">
      <c r="A46" s="241" t="s">
        <v>277</v>
      </c>
      <c r="B46" s="242">
        <v>0.13500000000000001</v>
      </c>
      <c r="U46" s="244"/>
      <c r="V46" s="244"/>
      <c r="W46" s="244"/>
      <c r="X46" s="244"/>
      <c r="Y46" s="244"/>
      <c r="Z46" s="244"/>
    </row>
    <row r="47" spans="1:26" x14ac:dyDescent="0.25">
      <c r="A47" s="241" t="s">
        <v>276</v>
      </c>
      <c r="B47" s="242">
        <v>1</v>
      </c>
    </row>
    <row r="48" spans="1:26" ht="16.5" thickBot="1" x14ac:dyDescent="0.3">
      <c r="A48" s="245" t="s">
        <v>484</v>
      </c>
      <c r="B48" s="246">
        <v>0.13500000000000001</v>
      </c>
    </row>
    <row r="49" spans="1:61" x14ac:dyDescent="0.25">
      <c r="A49" s="267" t="s">
        <v>275</v>
      </c>
      <c r="B49" s="290">
        <v>2026</v>
      </c>
      <c r="C49" s="291">
        <v>2027</v>
      </c>
      <c r="D49" s="291">
        <v>2028</v>
      </c>
      <c r="E49" s="291">
        <v>2029</v>
      </c>
      <c r="F49" s="291">
        <v>2030</v>
      </c>
      <c r="G49" s="291">
        <v>2031</v>
      </c>
      <c r="H49" s="291">
        <v>2032</v>
      </c>
      <c r="I49" s="291">
        <v>2033</v>
      </c>
      <c r="J49" s="291">
        <v>2034</v>
      </c>
      <c r="K49" s="291">
        <v>2035</v>
      </c>
      <c r="L49" s="291">
        <v>2036</v>
      </c>
      <c r="M49" s="291">
        <v>2037</v>
      </c>
      <c r="N49" s="291">
        <v>2038</v>
      </c>
      <c r="O49" s="291">
        <v>2039</v>
      </c>
      <c r="P49" s="291">
        <v>2040</v>
      </c>
      <c r="Q49" s="291">
        <v>2041</v>
      </c>
      <c r="R49" s="291">
        <v>2042</v>
      </c>
      <c r="S49" s="291">
        <v>2043</v>
      </c>
      <c r="T49" s="291">
        <v>2044</v>
      </c>
      <c r="U49" s="291">
        <v>2045</v>
      </c>
      <c r="V49" s="291">
        <v>2046</v>
      </c>
      <c r="W49" s="291">
        <v>2047</v>
      </c>
      <c r="X49" s="291">
        <v>2048</v>
      </c>
      <c r="Y49" s="291">
        <v>2049</v>
      </c>
      <c r="Z49" s="291">
        <v>2050</v>
      </c>
      <c r="AA49" s="291">
        <v>2051</v>
      </c>
      <c r="AB49" s="291" t="s">
        <v>483</v>
      </c>
      <c r="AC49" s="291" t="s">
        <v>483</v>
      </c>
      <c r="AD49" s="291" t="s">
        <v>483</v>
      </c>
      <c r="AE49" s="291" t="s">
        <v>483</v>
      </c>
      <c r="AF49" s="291" t="s">
        <v>483</v>
      </c>
      <c r="AG49" s="291" t="s">
        <v>483</v>
      </c>
      <c r="AH49" s="291" t="s">
        <v>483</v>
      </c>
      <c r="AI49" s="291" t="s">
        <v>483</v>
      </c>
      <c r="AJ49" s="291" t="s">
        <v>483</v>
      </c>
      <c r="AK49" s="291" t="s">
        <v>483</v>
      </c>
      <c r="AL49" s="291" t="s">
        <v>483</v>
      </c>
      <c r="AM49" s="291" t="s">
        <v>483</v>
      </c>
      <c r="AN49" s="291" t="s">
        <v>483</v>
      </c>
      <c r="AO49" s="291" t="s">
        <v>483</v>
      </c>
      <c r="AP49" s="291" t="s">
        <v>483</v>
      </c>
      <c r="AQ49" s="291" t="s">
        <v>483</v>
      </c>
      <c r="AR49" s="291" t="s">
        <v>483</v>
      </c>
      <c r="AS49" s="291" t="s">
        <v>483</v>
      </c>
      <c r="AT49" s="291" t="s">
        <v>483</v>
      </c>
      <c r="AU49" s="291" t="s">
        <v>483</v>
      </c>
      <c r="AV49" s="291" t="s">
        <v>483</v>
      </c>
      <c r="AW49" s="291" t="s">
        <v>483</v>
      </c>
      <c r="AX49" s="291" t="s">
        <v>483</v>
      </c>
      <c r="AY49" s="291" t="s">
        <v>483</v>
      </c>
      <c r="AZ49" s="291" t="s">
        <v>483</v>
      </c>
      <c r="BA49" s="291" t="s">
        <v>483</v>
      </c>
      <c r="BB49" s="291" t="s">
        <v>483</v>
      </c>
      <c r="BC49" s="291" t="s">
        <v>483</v>
      </c>
      <c r="BD49" s="291" t="s">
        <v>483</v>
      </c>
      <c r="BE49" s="291" t="s">
        <v>483</v>
      </c>
      <c r="BF49" s="291" t="s">
        <v>483</v>
      </c>
      <c r="BG49" s="291" t="s">
        <v>483</v>
      </c>
      <c r="BH49" s="291" t="s">
        <v>483</v>
      </c>
      <c r="BI49" s="291" t="s">
        <v>483</v>
      </c>
    </row>
    <row r="50" spans="1:61" outlineLevel="1" x14ac:dyDescent="0.25">
      <c r="A50" s="268" t="s">
        <v>274</v>
      </c>
      <c r="B50" s="269">
        <v>0.04</v>
      </c>
      <c r="C50" s="269">
        <v>0.04</v>
      </c>
      <c r="D50" s="269">
        <v>0.04</v>
      </c>
      <c r="E50" s="269">
        <v>0.04</v>
      </c>
      <c r="F50" s="269">
        <v>0.04</v>
      </c>
      <c r="G50" s="269">
        <v>0.04</v>
      </c>
      <c r="H50" s="269">
        <v>0.04</v>
      </c>
      <c r="I50" s="269">
        <v>0.04</v>
      </c>
      <c r="J50" s="269">
        <v>0.04</v>
      </c>
      <c r="K50" s="269">
        <v>0.04</v>
      </c>
      <c r="L50" s="269">
        <v>0.04</v>
      </c>
      <c r="M50" s="269">
        <v>0.04</v>
      </c>
      <c r="N50" s="269">
        <v>0.04</v>
      </c>
      <c r="O50" s="269">
        <v>0.04</v>
      </c>
      <c r="P50" s="269">
        <v>0.04</v>
      </c>
      <c r="Q50" s="269">
        <v>0.04</v>
      </c>
      <c r="R50" s="269">
        <v>0.04</v>
      </c>
      <c r="S50" s="269">
        <v>0.04</v>
      </c>
      <c r="T50" s="269">
        <v>0.04</v>
      </c>
      <c r="U50" s="269">
        <v>0.04</v>
      </c>
      <c r="V50" s="269">
        <v>0.04</v>
      </c>
      <c r="W50" s="269">
        <v>0.04</v>
      </c>
      <c r="X50" s="269">
        <v>0.04</v>
      </c>
      <c r="Y50" s="269">
        <v>0.04</v>
      </c>
      <c r="Z50" s="269">
        <v>0.04</v>
      </c>
      <c r="AA50" s="269">
        <v>0.04</v>
      </c>
      <c r="AB50" s="269">
        <v>0.04</v>
      </c>
      <c r="AC50" s="269">
        <v>0.04</v>
      </c>
      <c r="AD50" s="269">
        <v>0.04</v>
      </c>
      <c r="AE50" s="269">
        <v>0.04</v>
      </c>
      <c r="AF50" s="269">
        <v>0.04</v>
      </c>
      <c r="AG50" s="269">
        <v>0.04</v>
      </c>
      <c r="AH50" s="269">
        <v>0.04</v>
      </c>
      <c r="AI50" s="269">
        <v>0.04</v>
      </c>
      <c r="AJ50" s="269">
        <v>0.04</v>
      </c>
      <c r="AK50" s="269">
        <v>0.04</v>
      </c>
      <c r="AL50" s="269">
        <v>0.04</v>
      </c>
      <c r="AM50" s="269">
        <v>0.04</v>
      </c>
      <c r="AN50" s="269">
        <v>0.04</v>
      </c>
      <c r="AO50" s="269">
        <v>0.04</v>
      </c>
      <c r="AP50" s="269">
        <v>0.04</v>
      </c>
      <c r="AQ50" s="269">
        <v>0.04</v>
      </c>
      <c r="AR50" s="269">
        <v>0.04</v>
      </c>
      <c r="AS50" s="269">
        <v>0.04</v>
      </c>
      <c r="AT50" s="269">
        <v>0.04</v>
      </c>
      <c r="AU50" s="269">
        <v>0.04</v>
      </c>
      <c r="AV50" s="269">
        <v>0.04</v>
      </c>
      <c r="AW50" s="269">
        <v>0.04</v>
      </c>
      <c r="AX50" s="269">
        <v>0.04</v>
      </c>
      <c r="AY50" s="269">
        <v>0.04</v>
      </c>
      <c r="AZ50" s="269">
        <v>0.04</v>
      </c>
      <c r="BA50" s="269">
        <v>0.04</v>
      </c>
      <c r="BB50" s="269">
        <v>0.04</v>
      </c>
      <c r="BC50" s="269">
        <v>0.04</v>
      </c>
      <c r="BD50" s="269">
        <v>0.04</v>
      </c>
      <c r="BE50" s="269">
        <v>0.04</v>
      </c>
      <c r="BF50" s="269">
        <v>0.04</v>
      </c>
      <c r="BG50" s="269">
        <v>0.04</v>
      </c>
      <c r="BH50" s="269">
        <v>0.04</v>
      </c>
      <c r="BI50" s="269">
        <v>0.04</v>
      </c>
    </row>
    <row r="51" spans="1:61" outlineLevel="1" x14ac:dyDescent="0.25">
      <c r="A51" s="268" t="s">
        <v>273</v>
      </c>
      <c r="B51" s="269">
        <v>0.04</v>
      </c>
      <c r="C51" s="269">
        <v>8.1600000000000117E-2</v>
      </c>
      <c r="D51" s="269">
        <v>0.12486400000000009</v>
      </c>
      <c r="E51" s="269">
        <v>0.16985856000000021</v>
      </c>
      <c r="F51" s="269">
        <v>0.21665290240000035</v>
      </c>
      <c r="G51" s="269">
        <v>0.26531901849600037</v>
      </c>
      <c r="H51" s="269">
        <v>0.31593177923584048</v>
      </c>
      <c r="I51" s="269">
        <v>0.3685690504052741</v>
      </c>
      <c r="J51" s="269">
        <v>0.42331181242148519</v>
      </c>
      <c r="K51" s="269">
        <v>0.48024428491834459</v>
      </c>
      <c r="L51" s="269">
        <v>0.53945405631507848</v>
      </c>
      <c r="M51" s="269">
        <v>0.60103221856768174</v>
      </c>
      <c r="N51" s="269">
        <v>0.66507350731038906</v>
      </c>
      <c r="O51" s="269">
        <v>0.73167644760280459</v>
      </c>
      <c r="P51" s="269">
        <v>0.80094350550691673</v>
      </c>
      <c r="Q51" s="269">
        <v>0.87298124572719349</v>
      </c>
      <c r="R51" s="269">
        <v>0.94790049555628131</v>
      </c>
      <c r="S51" s="269">
        <v>1.0258165153785326</v>
      </c>
      <c r="T51" s="269">
        <v>1.1068491759936738</v>
      </c>
      <c r="U51" s="269">
        <v>1.1911231430334208</v>
      </c>
      <c r="V51" s="269">
        <v>1.2787680687547578</v>
      </c>
      <c r="W51" s="269">
        <v>1.369918791504948</v>
      </c>
      <c r="X51" s="269">
        <v>1.4647155431651462</v>
      </c>
      <c r="Y51" s="269">
        <v>1.5633041648917523</v>
      </c>
      <c r="Z51" s="269">
        <v>1.6658363314874225</v>
      </c>
      <c r="AA51" s="269">
        <v>1.7724697847469195</v>
      </c>
      <c r="AB51" s="269">
        <v>1.8833685761367964</v>
      </c>
      <c r="AC51" s="269">
        <v>1.9987033191822685</v>
      </c>
      <c r="AD51" s="269">
        <v>2.1186514519495594</v>
      </c>
      <c r="AE51" s="269">
        <v>2.2433975100275418</v>
      </c>
      <c r="AF51" s="269">
        <v>2.3731334104286437</v>
      </c>
      <c r="AG51" s="269">
        <v>2.5080587468457893</v>
      </c>
      <c r="AH51" s="269">
        <v>2.6483810967196209</v>
      </c>
      <c r="AI51" s="269">
        <v>2.7943163405884057</v>
      </c>
      <c r="AJ51" s="269">
        <v>2.9460889942119421</v>
      </c>
      <c r="AK51" s="269">
        <v>3.1039325539804201</v>
      </c>
      <c r="AL51" s="269">
        <v>3.2680898561396372</v>
      </c>
      <c r="AM51" s="269">
        <v>3.438813450385223</v>
      </c>
      <c r="AN51" s="269">
        <v>3.6163659884006325</v>
      </c>
      <c r="AO51" s="269">
        <v>3.8010206279366576</v>
      </c>
      <c r="AP51" s="269">
        <v>3.993061453054124</v>
      </c>
      <c r="AQ51" s="269">
        <v>4.1927839111762895</v>
      </c>
      <c r="AR51" s="269">
        <v>4.4004952676233415</v>
      </c>
      <c r="AS51" s="269">
        <v>4.6165150783282751</v>
      </c>
      <c r="AT51" s="269">
        <v>4.8411756814614062</v>
      </c>
      <c r="AU51" s="269">
        <v>5.0748227087198625</v>
      </c>
      <c r="AV51" s="269">
        <v>5.317815617068657</v>
      </c>
      <c r="AW51" s="269">
        <v>5.5705282417514033</v>
      </c>
      <c r="AX51" s="269">
        <v>5.8333493714214599</v>
      </c>
      <c r="AY51" s="269">
        <v>6.1066833462783183</v>
      </c>
      <c r="AZ51" s="286">
        <v>6.3909506801294516</v>
      </c>
      <c r="BA51" s="286">
        <v>6.6865887073346295</v>
      </c>
      <c r="BB51" s="286">
        <v>6.9940522556280147</v>
      </c>
      <c r="BC51" s="286">
        <v>7.3138143458531353</v>
      </c>
      <c r="BD51" s="286">
        <v>7.6463669196872601</v>
      </c>
      <c r="BE51" s="286">
        <v>7.9922215964747512</v>
      </c>
      <c r="BF51" s="286">
        <v>8.3519104603337411</v>
      </c>
      <c r="BG51" s="286">
        <v>8.7259868787470918</v>
      </c>
      <c r="BH51" s="286">
        <v>9.115026353896976</v>
      </c>
      <c r="BI51" s="286">
        <v>9.5196274080528553</v>
      </c>
    </row>
    <row r="52" spans="1:61" s="216" customFormat="1" ht="16.5" thickBot="1" x14ac:dyDescent="0.3">
      <c r="A52" s="270" t="s">
        <v>485</v>
      </c>
      <c r="B52" s="287">
        <v>0</v>
      </c>
      <c r="C52" s="287">
        <v>383489.28494933335</v>
      </c>
      <c r="D52" s="287">
        <v>398828.85634730675</v>
      </c>
      <c r="E52" s="287">
        <v>414782.010601199</v>
      </c>
      <c r="F52" s="287">
        <v>431373.29102524702</v>
      </c>
      <c r="G52" s="287">
        <v>448628.22266625694</v>
      </c>
      <c r="H52" s="287">
        <v>466573.35157290718</v>
      </c>
      <c r="I52" s="287">
        <v>485236.2856358235</v>
      </c>
      <c r="J52" s="287">
        <v>504645.73706125643</v>
      </c>
      <c r="K52" s="287">
        <v>524831.56654370681</v>
      </c>
      <c r="L52" s="287">
        <v>545824.82920545503</v>
      </c>
      <c r="M52" s="287">
        <v>567657.82237367332</v>
      </c>
      <c r="N52" s="287">
        <v>590364.13526862022</v>
      </c>
      <c r="O52" s="287">
        <v>613978.70067936508</v>
      </c>
      <c r="P52" s="287">
        <v>638537.8487065396</v>
      </c>
      <c r="Q52" s="287">
        <v>664079.36265480123</v>
      </c>
      <c r="R52" s="287">
        <v>690642.53716099332</v>
      </c>
      <c r="S52" s="287">
        <v>718268.23864743311</v>
      </c>
      <c r="T52" s="287">
        <v>746998.96819333034</v>
      </c>
      <c r="U52" s="287">
        <v>776878.92692106357</v>
      </c>
      <c r="V52" s="287">
        <v>807954.08399790619</v>
      </c>
      <c r="W52" s="287">
        <v>840272.24735782249</v>
      </c>
      <c r="X52" s="287">
        <v>873883.13725213532</v>
      </c>
      <c r="Y52" s="287">
        <v>908838.46274222084</v>
      </c>
      <c r="Z52" s="287">
        <v>945192.00125190977</v>
      </c>
      <c r="AA52" s="287">
        <v>982999.6813019861</v>
      </c>
      <c r="AB52" s="287" t="s">
        <v>483</v>
      </c>
      <c r="AC52" s="287" t="s">
        <v>483</v>
      </c>
      <c r="AD52" s="287" t="s">
        <v>483</v>
      </c>
      <c r="AE52" s="287" t="s">
        <v>483</v>
      </c>
      <c r="AF52" s="287" t="s">
        <v>483</v>
      </c>
      <c r="AG52" s="287" t="s">
        <v>483</v>
      </c>
      <c r="AH52" s="287" t="s">
        <v>483</v>
      </c>
      <c r="AI52" s="287" t="s">
        <v>483</v>
      </c>
      <c r="AJ52" s="287" t="s">
        <v>483</v>
      </c>
      <c r="AK52" s="287" t="s">
        <v>483</v>
      </c>
      <c r="AL52" s="287" t="s">
        <v>483</v>
      </c>
      <c r="AM52" s="287" t="s">
        <v>483</v>
      </c>
      <c r="AN52" s="287" t="s">
        <v>483</v>
      </c>
      <c r="AO52" s="287" t="s">
        <v>483</v>
      </c>
      <c r="AP52" s="287" t="s">
        <v>483</v>
      </c>
      <c r="AQ52" s="287" t="s">
        <v>483</v>
      </c>
      <c r="AR52" s="287" t="s">
        <v>483</v>
      </c>
      <c r="AS52" s="287" t="s">
        <v>483</v>
      </c>
      <c r="AT52" s="287" t="s">
        <v>483</v>
      </c>
      <c r="AU52" s="287" t="s">
        <v>483</v>
      </c>
      <c r="AV52" s="287" t="s">
        <v>483</v>
      </c>
      <c r="AW52" s="287" t="s">
        <v>483</v>
      </c>
      <c r="AX52" s="287" t="s">
        <v>483</v>
      </c>
      <c r="AY52" s="287" t="s">
        <v>483</v>
      </c>
      <c r="AZ52" s="287" t="s">
        <v>483</v>
      </c>
      <c r="BA52" s="287" t="s">
        <v>483</v>
      </c>
      <c r="BB52" s="287" t="s">
        <v>483</v>
      </c>
      <c r="BC52" s="287" t="s">
        <v>483</v>
      </c>
      <c r="BD52" s="287" t="s">
        <v>483</v>
      </c>
      <c r="BE52" s="287" t="s">
        <v>483</v>
      </c>
      <c r="BF52" s="287" t="s">
        <v>483</v>
      </c>
      <c r="BG52" s="287" t="s">
        <v>483</v>
      </c>
      <c r="BH52" s="287" t="s">
        <v>483</v>
      </c>
      <c r="BI52" s="287" t="s">
        <v>483</v>
      </c>
    </row>
    <row r="53" spans="1:61" x14ac:dyDescent="0.25">
      <c r="A53" s="285" t="s">
        <v>486</v>
      </c>
      <c r="B53" s="288">
        <v>0</v>
      </c>
      <c r="C53" s="288">
        <v>383.48928494933335</v>
      </c>
      <c r="D53" s="288">
        <v>398.82885634730673</v>
      </c>
      <c r="E53" s="288">
        <v>414.78201060119898</v>
      </c>
      <c r="F53" s="288">
        <v>431.373291025247</v>
      </c>
      <c r="G53" s="288">
        <v>448.62822266625693</v>
      </c>
      <c r="H53" s="288">
        <v>466.5733515729072</v>
      </c>
      <c r="I53" s="288">
        <v>485.23628563582349</v>
      </c>
      <c r="J53" s="288">
        <v>504.64573706125645</v>
      </c>
      <c r="K53" s="288">
        <v>524.8315665437068</v>
      </c>
      <c r="L53" s="288">
        <v>545.82482920545499</v>
      </c>
      <c r="M53" s="288">
        <v>567.6578223736733</v>
      </c>
      <c r="N53" s="288">
        <v>590.3641352686202</v>
      </c>
      <c r="O53" s="288">
        <v>613.97870067936503</v>
      </c>
      <c r="P53" s="288">
        <v>638.53784870653965</v>
      </c>
      <c r="Q53" s="288">
        <v>664.07936265480123</v>
      </c>
      <c r="R53" s="288">
        <v>690.64253716099336</v>
      </c>
      <c r="S53" s="288">
        <v>718.26823864743312</v>
      </c>
      <c r="T53" s="288">
        <v>746.99896819333037</v>
      </c>
      <c r="U53" s="288">
        <v>776.87892692106357</v>
      </c>
      <c r="V53" s="288">
        <v>807.9540839979062</v>
      </c>
      <c r="W53" s="288">
        <v>840.27224735782249</v>
      </c>
      <c r="X53" s="288">
        <v>873.88313725213527</v>
      </c>
      <c r="Y53" s="288">
        <v>908.83846274222083</v>
      </c>
      <c r="Z53" s="288">
        <v>945.1920012519098</v>
      </c>
      <c r="AA53" s="288">
        <v>982.99968130198613</v>
      </c>
      <c r="AB53" s="288" t="s">
        <v>483</v>
      </c>
      <c r="AC53" s="288" t="s">
        <v>483</v>
      </c>
      <c r="AD53" s="288" t="s">
        <v>483</v>
      </c>
      <c r="AE53" s="288" t="s">
        <v>483</v>
      </c>
      <c r="AF53" s="288" t="s">
        <v>483</v>
      </c>
      <c r="AG53" s="288" t="s">
        <v>483</v>
      </c>
      <c r="AH53" s="288" t="s">
        <v>483</v>
      </c>
      <c r="AI53" s="288" t="s">
        <v>483</v>
      </c>
      <c r="AJ53" s="288" t="s">
        <v>483</v>
      </c>
      <c r="AK53" s="288" t="s">
        <v>483</v>
      </c>
      <c r="AL53" s="288" t="s">
        <v>483</v>
      </c>
      <c r="AM53" s="288" t="s">
        <v>483</v>
      </c>
      <c r="AN53" s="288" t="s">
        <v>483</v>
      </c>
      <c r="AO53" s="288" t="s">
        <v>483</v>
      </c>
      <c r="AP53" s="288" t="s">
        <v>483</v>
      </c>
      <c r="AQ53" s="288" t="s">
        <v>483</v>
      </c>
      <c r="AR53" s="288" t="s">
        <v>483</v>
      </c>
      <c r="AS53" s="288" t="s">
        <v>483</v>
      </c>
      <c r="AT53" s="288" t="s">
        <v>483</v>
      </c>
      <c r="AU53" s="288" t="s">
        <v>483</v>
      </c>
      <c r="AV53" s="288" t="s">
        <v>483</v>
      </c>
      <c r="AW53" s="288" t="s">
        <v>483</v>
      </c>
      <c r="AX53" s="288" t="s">
        <v>483</v>
      </c>
      <c r="AY53" s="288" t="s">
        <v>483</v>
      </c>
      <c r="AZ53" s="288" t="s">
        <v>483</v>
      </c>
      <c r="BA53" s="288" t="s">
        <v>483</v>
      </c>
      <c r="BB53" s="288" t="s">
        <v>483</v>
      </c>
      <c r="BC53" s="288" t="s">
        <v>483</v>
      </c>
      <c r="BD53" s="288" t="s">
        <v>483</v>
      </c>
      <c r="BE53" s="288" t="s">
        <v>483</v>
      </c>
      <c r="BF53" s="288" t="s">
        <v>483</v>
      </c>
      <c r="BG53" s="288" t="s">
        <v>483</v>
      </c>
      <c r="BH53" s="288" t="s">
        <v>483</v>
      </c>
      <c r="BI53" s="288" t="s">
        <v>483</v>
      </c>
    </row>
    <row r="54" spans="1:61" x14ac:dyDescent="0.25">
      <c r="A54" s="283" t="s">
        <v>487</v>
      </c>
      <c r="B54" s="289">
        <v>0</v>
      </c>
      <c r="C54" s="289">
        <v>665.21727999999996</v>
      </c>
      <c r="D54" s="289">
        <v>129.10626560000003</v>
      </c>
      <c r="E54" s="289">
        <v>134.27051622400003</v>
      </c>
      <c r="F54" s="289">
        <v>899.25623676928024</v>
      </c>
      <c r="G54" s="289">
        <v>145.22699034787843</v>
      </c>
      <c r="H54" s="289">
        <v>151.03606996179357</v>
      </c>
      <c r="I54" s="289">
        <v>157.07751276026534</v>
      </c>
      <c r="J54" s="289">
        <v>163.36061327067597</v>
      </c>
      <c r="K54" s="289">
        <v>1094.0827104666469</v>
      </c>
      <c r="L54" s="289">
        <v>176.69083931356312</v>
      </c>
      <c r="M54" s="289">
        <v>183.75847288610566</v>
      </c>
      <c r="N54" s="289">
        <v>191.1088118015499</v>
      </c>
      <c r="O54" s="289">
        <v>198.7531642736119</v>
      </c>
      <c r="P54" s="289">
        <v>1331.1189051549045</v>
      </c>
      <c r="Q54" s="289">
        <v>214.97142247833867</v>
      </c>
      <c r="R54" s="289">
        <v>223.57027937747222</v>
      </c>
      <c r="S54" s="289">
        <v>232.5130905525711</v>
      </c>
      <c r="T54" s="289">
        <v>241.81361417467394</v>
      </c>
      <c r="U54" s="289">
        <v>1619.5096793962252</v>
      </c>
      <c r="V54" s="289">
        <v>261.54560509132739</v>
      </c>
      <c r="W54" s="289">
        <v>272.00742929498045</v>
      </c>
      <c r="X54" s="289">
        <v>282.88772646677972</v>
      </c>
      <c r="Y54" s="289">
        <v>294.20323552545091</v>
      </c>
      <c r="Z54" s="289">
        <v>1970.3811519023113</v>
      </c>
      <c r="AA54" s="289">
        <v>318.21021954432774</v>
      </c>
      <c r="AB54" s="289" t="e">
        <v>#VALUE!</v>
      </c>
      <c r="AC54" s="289" t="e">
        <v>#VALUE!</v>
      </c>
      <c r="AD54" s="289" t="e">
        <v>#VALUE!</v>
      </c>
      <c r="AE54" s="289" t="e">
        <v>#VALUE!</v>
      </c>
      <c r="AF54" s="289" t="e">
        <v>#VALUE!</v>
      </c>
      <c r="AG54" s="289" t="e">
        <v>#VALUE!</v>
      </c>
      <c r="AH54" s="289" t="e">
        <v>#VALUE!</v>
      </c>
      <c r="AI54" s="289" t="e">
        <v>#VALUE!</v>
      </c>
      <c r="AJ54" s="289" t="e">
        <v>#VALUE!</v>
      </c>
      <c r="AK54" s="289" t="e">
        <v>#VALUE!</v>
      </c>
      <c r="AL54" s="289" t="e">
        <v>#VALUE!</v>
      </c>
      <c r="AM54" s="289" t="e">
        <v>#VALUE!</v>
      </c>
      <c r="AN54" s="289" t="e">
        <v>#VALUE!</v>
      </c>
      <c r="AO54" s="289" t="e">
        <v>#VALUE!</v>
      </c>
      <c r="AP54" s="289" t="e">
        <v>#VALUE!</v>
      </c>
      <c r="AQ54" s="289" t="e">
        <v>#VALUE!</v>
      </c>
      <c r="AR54" s="289" t="e">
        <v>#VALUE!</v>
      </c>
      <c r="AS54" s="289" t="e">
        <v>#VALUE!</v>
      </c>
      <c r="AT54" s="289" t="e">
        <v>#VALUE!</v>
      </c>
      <c r="AU54" s="289" t="e">
        <v>#VALUE!</v>
      </c>
      <c r="AV54" s="289" t="e">
        <v>#VALUE!</v>
      </c>
      <c r="AW54" s="289" t="e">
        <v>#VALUE!</v>
      </c>
      <c r="AX54" s="289" t="e">
        <v>#VALUE!</v>
      </c>
      <c r="AY54" s="289" t="e">
        <v>#VALUE!</v>
      </c>
      <c r="AZ54" s="289" t="e">
        <v>#VALUE!</v>
      </c>
      <c r="BA54" s="289" t="e">
        <v>#VALUE!</v>
      </c>
      <c r="BB54" s="289" t="e">
        <v>#VALUE!</v>
      </c>
      <c r="BC54" s="289" t="e">
        <v>#VALUE!</v>
      </c>
      <c r="BD54" s="289" t="e">
        <v>#VALUE!</v>
      </c>
      <c r="BE54" s="289" t="e">
        <v>#VALUE!</v>
      </c>
      <c r="BF54" s="289" t="e">
        <v>#VALUE!</v>
      </c>
      <c r="BG54" s="289" t="e">
        <v>#VALUE!</v>
      </c>
      <c r="BH54" s="289" t="e">
        <v>#VALUE!</v>
      </c>
      <c r="BI54" s="289" t="e">
        <v>#VALUE!</v>
      </c>
    </row>
    <row r="55" spans="1:61" x14ac:dyDescent="0.25">
      <c r="A55" s="283" t="s">
        <v>488</v>
      </c>
      <c r="B55" s="284">
        <v>0</v>
      </c>
      <c r="C55" s="284">
        <v>0</v>
      </c>
      <c r="D55" s="284">
        <v>0</v>
      </c>
      <c r="E55" s="284">
        <v>0</v>
      </c>
      <c r="F55" s="284">
        <v>0</v>
      </c>
      <c r="G55" s="284">
        <v>0</v>
      </c>
      <c r="H55" s="284">
        <v>0</v>
      </c>
      <c r="I55" s="284">
        <v>0</v>
      </c>
      <c r="J55" s="284">
        <v>0</v>
      </c>
      <c r="K55" s="284">
        <v>0</v>
      </c>
      <c r="L55" s="284">
        <v>0</v>
      </c>
      <c r="M55" s="284">
        <v>0</v>
      </c>
      <c r="N55" s="284">
        <v>0</v>
      </c>
      <c r="O55" s="284">
        <v>0</v>
      </c>
      <c r="P55" s="284">
        <v>0</v>
      </c>
      <c r="Q55" s="284">
        <v>0</v>
      </c>
      <c r="R55" s="284">
        <v>0</v>
      </c>
      <c r="S55" s="284">
        <v>0</v>
      </c>
      <c r="T55" s="284">
        <v>0</v>
      </c>
      <c r="U55" s="284">
        <v>0</v>
      </c>
      <c r="V55" s="284">
        <v>0</v>
      </c>
      <c r="W55" s="284">
        <v>0</v>
      </c>
      <c r="X55" s="284">
        <v>0</v>
      </c>
      <c r="Y55" s="284">
        <v>0</v>
      </c>
      <c r="Z55" s="284">
        <v>0</v>
      </c>
      <c r="AA55" s="284">
        <v>0</v>
      </c>
      <c r="AB55" s="284" t="s">
        <v>483</v>
      </c>
      <c r="AC55" s="284" t="s">
        <v>483</v>
      </c>
      <c r="AD55" s="284" t="s">
        <v>483</v>
      </c>
      <c r="AE55" s="284" t="s">
        <v>483</v>
      </c>
      <c r="AF55" s="284" t="s">
        <v>483</v>
      </c>
      <c r="AG55" s="284" t="s">
        <v>483</v>
      </c>
      <c r="AH55" s="284" t="s">
        <v>483</v>
      </c>
      <c r="AI55" s="284" t="s">
        <v>483</v>
      </c>
      <c r="AJ55" s="284" t="s">
        <v>483</v>
      </c>
      <c r="AK55" s="284" t="s">
        <v>483</v>
      </c>
      <c r="AL55" s="284" t="s">
        <v>483</v>
      </c>
      <c r="AM55" s="284" t="s">
        <v>483</v>
      </c>
      <c r="AN55" s="284" t="s">
        <v>483</v>
      </c>
      <c r="AO55" s="284" t="s">
        <v>483</v>
      </c>
      <c r="AP55" s="284" t="s">
        <v>483</v>
      </c>
      <c r="AQ55" s="284" t="s">
        <v>483</v>
      </c>
      <c r="AR55" s="284" t="s">
        <v>483</v>
      </c>
      <c r="AS55" s="284" t="s">
        <v>483</v>
      </c>
      <c r="AT55" s="284" t="s">
        <v>483</v>
      </c>
      <c r="AU55" s="284" t="s">
        <v>483</v>
      </c>
      <c r="AV55" s="284" t="s">
        <v>483</v>
      </c>
      <c r="AW55" s="284" t="s">
        <v>483</v>
      </c>
      <c r="AX55" s="284" t="s">
        <v>483</v>
      </c>
      <c r="AY55" s="284" t="s">
        <v>483</v>
      </c>
      <c r="AZ55" s="284" t="s">
        <v>483</v>
      </c>
      <c r="BA55" s="284" t="s">
        <v>483</v>
      </c>
      <c r="BB55" s="284" t="s">
        <v>483</v>
      </c>
      <c r="BC55" s="284" t="s">
        <v>483</v>
      </c>
      <c r="BD55" s="284" t="s">
        <v>483</v>
      </c>
      <c r="BE55" s="284" t="s">
        <v>483</v>
      </c>
      <c r="BF55" s="284" t="s">
        <v>483</v>
      </c>
      <c r="BG55" s="284" t="s">
        <v>483</v>
      </c>
      <c r="BH55" s="284" t="s">
        <v>483</v>
      </c>
      <c r="BI55" s="284" t="s">
        <v>483</v>
      </c>
    </row>
    <row r="56" spans="1:61" ht="15.75" hidden="1" customHeight="1" x14ac:dyDescent="0.25">
      <c r="A56" s="283" t="s">
        <v>489</v>
      </c>
      <c r="B56" s="283"/>
      <c r="C56" s="283"/>
      <c r="D56" s="283"/>
      <c r="E56" s="283"/>
      <c r="F56" s="283"/>
      <c r="G56" s="283"/>
      <c r="H56" s="283"/>
      <c r="I56" s="283"/>
      <c r="J56" s="283"/>
      <c r="K56" s="283"/>
      <c r="L56" s="283"/>
      <c r="M56" s="283"/>
      <c r="N56" s="283"/>
      <c r="O56" s="283"/>
      <c r="P56" s="283"/>
      <c r="Q56" s="283"/>
      <c r="R56" s="283"/>
      <c r="S56" s="283"/>
      <c r="T56" s="283"/>
      <c r="U56" s="283"/>
      <c r="V56" s="283"/>
      <c r="W56" s="283"/>
      <c r="X56" s="283"/>
      <c r="Y56" s="283"/>
      <c r="Z56" s="283"/>
      <c r="AA56" s="283"/>
      <c r="AB56" s="283"/>
      <c r="AC56" s="283"/>
      <c r="AD56" s="283"/>
      <c r="AE56" s="283"/>
      <c r="AF56" s="283"/>
      <c r="AG56" s="283"/>
      <c r="AH56" s="283"/>
      <c r="AI56" s="283"/>
      <c r="AJ56" s="283"/>
      <c r="AK56" s="283"/>
      <c r="AL56" s="283"/>
      <c r="AM56" s="283"/>
      <c r="AN56" s="283"/>
      <c r="AO56" s="283"/>
      <c r="AP56" s="283"/>
      <c r="AQ56" s="283"/>
      <c r="AR56" s="283"/>
      <c r="AS56" s="283"/>
      <c r="AT56" s="283"/>
      <c r="AU56" s="283"/>
      <c r="AV56" s="283"/>
      <c r="AW56" s="283"/>
      <c r="AX56" s="283"/>
      <c r="AY56" s="283"/>
      <c r="AZ56" s="283"/>
      <c r="BA56" s="283"/>
      <c r="BB56" s="283"/>
      <c r="BC56" s="283"/>
      <c r="BD56" s="283"/>
      <c r="BE56" s="283"/>
      <c r="BF56" s="283"/>
      <c r="BG56" s="283"/>
      <c r="BH56" s="283"/>
      <c r="BI56" s="283"/>
    </row>
    <row r="57" spans="1:61" ht="15.75" hidden="1" customHeight="1" x14ac:dyDescent="0.25">
      <c r="A57" s="266"/>
      <c r="B57" s="266"/>
      <c r="C57" s="266"/>
      <c r="D57" s="266"/>
      <c r="E57" s="266"/>
      <c r="F57" s="266"/>
      <c r="G57" s="266"/>
      <c r="H57" s="266"/>
      <c r="I57" s="266"/>
      <c r="J57" s="266"/>
      <c r="K57" s="266"/>
      <c r="L57" s="266"/>
      <c r="M57" s="266"/>
      <c r="N57" s="266"/>
      <c r="O57" s="266"/>
      <c r="P57" s="266"/>
      <c r="Q57" s="266"/>
      <c r="R57" s="266"/>
      <c r="S57" s="266"/>
      <c r="T57" s="266"/>
      <c r="U57" s="266"/>
      <c r="V57" s="266"/>
      <c r="W57" s="266"/>
      <c r="X57" s="266"/>
      <c r="Y57" s="266"/>
      <c r="Z57" s="266"/>
      <c r="AA57" s="266"/>
      <c r="AB57" s="266"/>
      <c r="AC57" s="266"/>
      <c r="AD57" s="266"/>
      <c r="AE57" s="266"/>
      <c r="AF57" s="266"/>
      <c r="AG57" s="266"/>
      <c r="AH57" s="266"/>
      <c r="AI57" s="266"/>
      <c r="AJ57" s="266"/>
      <c r="AK57" s="266"/>
      <c r="AL57" s="266"/>
      <c r="AM57" s="266"/>
      <c r="AN57" s="266"/>
      <c r="AO57" s="266"/>
      <c r="AP57" s="266"/>
      <c r="AQ57" s="266"/>
      <c r="AR57" s="266"/>
      <c r="AS57" s="266"/>
      <c r="AT57" s="266"/>
      <c r="AU57" s="266"/>
      <c r="AV57" s="266"/>
      <c r="AW57" s="266"/>
      <c r="AX57" s="266"/>
      <c r="AY57" s="266"/>
      <c r="AZ57" s="266"/>
      <c r="BA57" s="266"/>
      <c r="BB57" s="266"/>
      <c r="BC57" s="266"/>
      <c r="BD57" s="266"/>
      <c r="BE57" s="266"/>
      <c r="BF57" s="266"/>
      <c r="BG57" s="266"/>
      <c r="BH57" s="266"/>
      <c r="BI57" s="266"/>
    </row>
    <row r="58" spans="1:61" ht="15.75" hidden="1" customHeight="1" x14ac:dyDescent="0.25">
      <c r="A58" s="266"/>
      <c r="B58" s="266"/>
      <c r="C58" s="266"/>
      <c r="D58" s="266"/>
      <c r="E58" s="266"/>
      <c r="F58" s="266"/>
      <c r="G58" s="266"/>
      <c r="H58" s="266"/>
      <c r="I58" s="266"/>
      <c r="J58" s="266"/>
      <c r="K58" s="266"/>
      <c r="L58" s="266"/>
      <c r="M58" s="266"/>
      <c r="N58" s="266"/>
      <c r="O58" s="266"/>
      <c r="P58" s="266"/>
      <c r="Q58" s="266"/>
      <c r="R58" s="266"/>
      <c r="S58" s="266"/>
      <c r="T58" s="266"/>
      <c r="U58" s="266"/>
      <c r="V58" s="266"/>
      <c r="W58" s="266"/>
      <c r="X58" s="266"/>
      <c r="Y58" s="266"/>
      <c r="Z58" s="266"/>
      <c r="AA58" s="266"/>
      <c r="AB58" s="266"/>
      <c r="AC58" s="266"/>
      <c r="AD58" s="266"/>
      <c r="AE58" s="266"/>
      <c r="AF58" s="266"/>
      <c r="AG58" s="266"/>
      <c r="AH58" s="266"/>
      <c r="AI58" s="266"/>
      <c r="AJ58" s="266"/>
      <c r="AK58" s="266"/>
      <c r="AL58" s="266"/>
      <c r="AM58" s="266"/>
      <c r="AN58" s="266"/>
      <c r="AO58" s="266"/>
      <c r="AP58" s="266"/>
      <c r="AQ58" s="266"/>
      <c r="AR58" s="266"/>
      <c r="AS58" s="266"/>
      <c r="AT58" s="266"/>
      <c r="AU58" s="266"/>
      <c r="AV58" s="266"/>
      <c r="AW58" s="266"/>
      <c r="AX58" s="266"/>
      <c r="AY58" s="266"/>
      <c r="AZ58" s="266"/>
      <c r="BA58" s="266"/>
      <c r="BB58" s="266"/>
      <c r="BC58" s="266"/>
      <c r="BD58" s="266"/>
      <c r="BE58" s="266"/>
      <c r="BF58" s="266"/>
      <c r="BG58" s="266"/>
      <c r="BH58" s="266"/>
      <c r="BI58" s="266"/>
    </row>
    <row r="59" spans="1:61" ht="15.75" hidden="1" customHeight="1" x14ac:dyDescent="0.25">
      <c r="A59" s="266"/>
      <c r="B59" s="266"/>
      <c r="C59" s="266"/>
      <c r="D59" s="266"/>
      <c r="E59" s="266"/>
      <c r="F59" s="266"/>
      <c r="G59" s="266"/>
      <c r="H59" s="266"/>
      <c r="I59" s="266"/>
      <c r="J59" s="266"/>
      <c r="K59" s="266"/>
      <c r="L59" s="266"/>
      <c r="M59" s="266"/>
      <c r="N59" s="266"/>
      <c r="O59" s="266"/>
      <c r="P59" s="266"/>
      <c r="Q59" s="266"/>
      <c r="R59" s="266"/>
      <c r="S59" s="266"/>
      <c r="T59" s="266"/>
      <c r="U59" s="266"/>
      <c r="V59" s="266"/>
      <c r="W59" s="266"/>
      <c r="X59" s="266"/>
      <c r="Y59" s="266"/>
      <c r="Z59" s="266"/>
      <c r="AA59" s="266"/>
      <c r="AB59" s="266"/>
      <c r="AC59" s="266"/>
      <c r="AD59" s="266"/>
      <c r="AE59" s="266"/>
      <c r="AF59" s="266"/>
      <c r="AG59" s="266"/>
      <c r="AH59" s="266"/>
      <c r="AI59" s="266"/>
      <c r="AJ59" s="266"/>
      <c r="AK59" s="266"/>
      <c r="AL59" s="266"/>
      <c r="AM59" s="266"/>
      <c r="AN59" s="266"/>
      <c r="AO59" s="266"/>
      <c r="AP59" s="266"/>
      <c r="AQ59" s="266"/>
      <c r="AR59" s="266"/>
      <c r="AS59" s="266"/>
      <c r="AT59" s="266"/>
      <c r="AU59" s="266"/>
      <c r="AV59" s="266"/>
      <c r="AW59" s="266"/>
      <c r="AX59" s="266"/>
      <c r="AY59" s="266"/>
      <c r="AZ59" s="266"/>
      <c r="BA59" s="266"/>
      <c r="BB59" s="266"/>
      <c r="BC59" s="266"/>
      <c r="BD59" s="266"/>
      <c r="BE59" s="266"/>
      <c r="BF59" s="266"/>
      <c r="BG59" s="266"/>
      <c r="BH59" s="266"/>
      <c r="BI59" s="266"/>
    </row>
    <row r="60" spans="1:61" ht="15.75" hidden="1" customHeight="1" x14ac:dyDescent="0.25">
      <c r="A60" s="266"/>
      <c r="B60" s="266"/>
      <c r="C60" s="266"/>
      <c r="D60" s="266"/>
      <c r="E60" s="266"/>
      <c r="F60" s="266"/>
      <c r="G60" s="266"/>
      <c r="H60" s="266"/>
      <c r="I60" s="266"/>
      <c r="J60" s="266"/>
      <c r="K60" s="266"/>
      <c r="L60" s="266"/>
      <c r="M60" s="266"/>
      <c r="N60" s="266"/>
      <c r="O60" s="266"/>
      <c r="P60" s="266"/>
      <c r="Q60" s="266"/>
      <c r="R60" s="266"/>
      <c r="S60" s="266"/>
      <c r="T60" s="266"/>
      <c r="U60" s="266"/>
      <c r="V60" s="266"/>
      <c r="W60" s="266"/>
      <c r="X60" s="266"/>
      <c r="Y60" s="266"/>
      <c r="Z60" s="266"/>
      <c r="AA60" s="266"/>
      <c r="AB60" s="266"/>
      <c r="AC60" s="266"/>
      <c r="AD60" s="266"/>
      <c r="AE60" s="266"/>
      <c r="AF60" s="266"/>
      <c r="AG60" s="266"/>
      <c r="AH60" s="266"/>
      <c r="AI60" s="266"/>
      <c r="AJ60" s="266"/>
      <c r="AK60" s="266"/>
      <c r="AL60" s="266"/>
      <c r="AM60" s="266"/>
      <c r="AN60" s="266"/>
      <c r="AO60" s="266"/>
      <c r="AP60" s="266"/>
      <c r="AQ60" s="266"/>
      <c r="AR60" s="266"/>
      <c r="AS60" s="266"/>
      <c r="AT60" s="266"/>
      <c r="AU60" s="266"/>
      <c r="AV60" s="266"/>
      <c r="AW60" s="266"/>
      <c r="AX60" s="266"/>
      <c r="AY60" s="266"/>
      <c r="AZ60" s="266"/>
      <c r="BA60" s="266"/>
      <c r="BB60" s="266"/>
      <c r="BC60" s="266"/>
      <c r="BD60" s="266"/>
      <c r="BE60" s="266"/>
      <c r="BF60" s="266"/>
      <c r="BG60" s="266"/>
      <c r="BH60" s="266"/>
      <c r="BI60" s="266"/>
    </row>
    <row r="61" spans="1:61" ht="15.75" hidden="1" customHeight="1" x14ac:dyDescent="0.25">
      <c r="A61" s="266"/>
      <c r="B61" s="266"/>
      <c r="C61" s="266"/>
      <c r="D61" s="266"/>
      <c r="E61" s="266"/>
      <c r="F61" s="266"/>
      <c r="G61" s="266"/>
      <c r="H61" s="266"/>
      <c r="I61" s="266"/>
      <c r="J61" s="266"/>
      <c r="K61" s="266"/>
      <c r="L61" s="266"/>
      <c r="M61" s="266"/>
      <c r="N61" s="266"/>
      <c r="O61" s="266"/>
      <c r="P61" s="266"/>
      <c r="Q61" s="266"/>
      <c r="R61" s="266"/>
      <c r="S61" s="266"/>
      <c r="T61" s="266"/>
      <c r="U61" s="266"/>
      <c r="V61" s="266"/>
      <c r="W61" s="266"/>
      <c r="X61" s="266"/>
      <c r="Y61" s="266"/>
      <c r="Z61" s="266"/>
      <c r="AA61" s="266"/>
      <c r="AB61" s="266"/>
      <c r="AC61" s="266"/>
      <c r="AD61" s="266"/>
      <c r="AE61" s="266"/>
      <c r="AF61" s="266"/>
      <c r="AG61" s="266"/>
      <c r="AH61" s="266"/>
      <c r="AI61" s="266"/>
      <c r="AJ61" s="266"/>
      <c r="AK61" s="266"/>
      <c r="AL61" s="266"/>
      <c r="AM61" s="266"/>
      <c r="AN61" s="266"/>
      <c r="AO61" s="266"/>
      <c r="AP61" s="266"/>
      <c r="AQ61" s="266"/>
      <c r="AR61" s="266"/>
      <c r="AS61" s="266"/>
      <c r="AT61" s="266"/>
      <c r="AU61" s="266"/>
      <c r="AV61" s="266"/>
      <c r="AW61" s="266"/>
      <c r="AX61" s="266"/>
      <c r="AY61" s="266"/>
      <c r="AZ61" s="266"/>
      <c r="BA61" s="266"/>
      <c r="BB61" s="266"/>
      <c r="BC61" s="266"/>
      <c r="BD61" s="266"/>
      <c r="BE61" s="266"/>
      <c r="BF61" s="266"/>
      <c r="BG61" s="266"/>
      <c r="BH61" s="266"/>
      <c r="BI61" s="266"/>
    </row>
    <row r="62" spans="1:61" ht="15.75" hidden="1" customHeight="1" x14ac:dyDescent="0.25">
      <c r="A62" s="266"/>
      <c r="B62" s="266"/>
      <c r="C62" s="266"/>
      <c r="D62" s="266"/>
      <c r="E62" s="266"/>
      <c r="F62" s="266"/>
      <c r="G62" s="266"/>
      <c r="H62" s="266"/>
      <c r="I62" s="266"/>
      <c r="J62" s="266"/>
      <c r="K62" s="266"/>
      <c r="L62" s="266"/>
      <c r="M62" s="266"/>
      <c r="N62" s="266"/>
      <c r="O62" s="266"/>
      <c r="P62" s="266"/>
      <c r="Q62" s="266"/>
      <c r="R62" s="266"/>
      <c r="S62" s="266"/>
      <c r="T62" s="266"/>
      <c r="U62" s="266"/>
      <c r="V62" s="266"/>
      <c r="W62" s="266"/>
      <c r="X62" s="266"/>
      <c r="Y62" s="266"/>
      <c r="Z62" s="266"/>
      <c r="AA62" s="266"/>
      <c r="AB62" s="266"/>
      <c r="AC62" s="266"/>
      <c r="AD62" s="266"/>
      <c r="AE62" s="266"/>
      <c r="AF62" s="266"/>
      <c r="AG62" s="266"/>
      <c r="AH62" s="266"/>
      <c r="AI62" s="266"/>
      <c r="AJ62" s="266"/>
      <c r="AK62" s="266"/>
      <c r="AL62" s="266"/>
      <c r="AM62" s="266"/>
      <c r="AN62" s="266"/>
      <c r="AO62" s="266"/>
      <c r="AP62" s="266"/>
      <c r="AQ62" s="266"/>
      <c r="AR62" s="266"/>
      <c r="AS62" s="266"/>
      <c r="AT62" s="266"/>
      <c r="AU62" s="266"/>
      <c r="AV62" s="266"/>
      <c r="AW62" s="266"/>
      <c r="AX62" s="266"/>
      <c r="AY62" s="266"/>
      <c r="AZ62" s="266"/>
      <c r="BA62" s="266"/>
      <c r="BB62" s="266"/>
      <c r="BC62" s="266"/>
      <c r="BD62" s="266"/>
      <c r="BE62" s="266"/>
      <c r="BF62" s="266"/>
      <c r="BG62" s="266"/>
      <c r="BH62" s="266"/>
      <c r="BI62" s="266"/>
    </row>
    <row r="64" spans="1:61" ht="16.5" thickBot="1" x14ac:dyDescent="0.3">
      <c r="A64" s="273"/>
      <c r="B64" s="274"/>
      <c r="C64" s="274"/>
      <c r="D64" s="274"/>
      <c r="E64" s="274"/>
      <c r="F64" s="274"/>
      <c r="G64" s="274"/>
      <c r="H64" s="274"/>
      <c r="I64" s="274"/>
      <c r="J64" s="274"/>
      <c r="K64" s="274"/>
      <c r="L64" s="275"/>
      <c r="M64" s="275"/>
      <c r="N64" s="275"/>
      <c r="O64" s="275"/>
      <c r="P64" s="275"/>
      <c r="Q64" s="275"/>
      <c r="R64" s="275"/>
      <c r="S64" s="275"/>
      <c r="T64" s="275"/>
      <c r="U64" s="275"/>
      <c r="V64" s="275"/>
      <c r="W64" s="266"/>
      <c r="X64" s="266"/>
      <c r="Y64" s="266"/>
      <c r="Z64" s="266"/>
      <c r="AA64" s="266"/>
      <c r="AB64" s="266"/>
      <c r="AC64" s="266"/>
      <c r="AD64" s="266"/>
      <c r="AE64" s="266"/>
      <c r="AF64" s="266"/>
      <c r="AG64" s="266"/>
      <c r="AH64" s="266"/>
      <c r="AI64" s="266"/>
      <c r="AJ64" s="266"/>
      <c r="AK64" s="266"/>
      <c r="AL64" s="266"/>
      <c r="AM64" s="266"/>
      <c r="AN64" s="266"/>
      <c r="AO64" s="266"/>
      <c r="AP64" s="266"/>
      <c r="AQ64" s="266"/>
      <c r="AR64" s="266"/>
      <c r="AS64" s="266"/>
      <c r="AT64" s="266"/>
      <c r="AU64" s="266"/>
      <c r="AV64" s="266"/>
      <c r="AW64" s="266"/>
      <c r="AX64" s="266"/>
      <c r="AY64" s="266"/>
      <c r="AZ64" s="266"/>
      <c r="BA64" s="266"/>
      <c r="BB64" s="266"/>
      <c r="BC64" s="266"/>
      <c r="BD64" s="266"/>
      <c r="BE64" s="266"/>
      <c r="BF64" s="266"/>
      <c r="BG64" s="266"/>
      <c r="BH64" s="266"/>
      <c r="BI64" s="266"/>
    </row>
    <row r="65" spans="1:61" s="230" customFormat="1" x14ac:dyDescent="0.25">
      <c r="A65" s="271" t="s">
        <v>490</v>
      </c>
      <c r="B65" s="290">
        <v>2026</v>
      </c>
      <c r="C65" s="290">
        <v>2027</v>
      </c>
      <c r="D65" s="290">
        <v>2028</v>
      </c>
      <c r="E65" s="290">
        <v>2029</v>
      </c>
      <c r="F65" s="290">
        <v>2030</v>
      </c>
      <c r="G65" s="290">
        <v>2031</v>
      </c>
      <c r="H65" s="290">
        <v>2032</v>
      </c>
      <c r="I65" s="290">
        <v>2033</v>
      </c>
      <c r="J65" s="290">
        <v>2034</v>
      </c>
      <c r="K65" s="290">
        <v>2035</v>
      </c>
      <c r="L65" s="290">
        <v>2036</v>
      </c>
      <c r="M65" s="290">
        <v>2037</v>
      </c>
      <c r="N65" s="290">
        <v>2038</v>
      </c>
      <c r="O65" s="290">
        <v>2039</v>
      </c>
      <c r="P65" s="290">
        <v>2040</v>
      </c>
      <c r="Q65" s="290">
        <v>2041</v>
      </c>
      <c r="R65" s="290">
        <v>2042</v>
      </c>
      <c r="S65" s="290">
        <v>2043</v>
      </c>
      <c r="T65" s="290">
        <v>2044</v>
      </c>
      <c r="U65" s="290">
        <v>2045</v>
      </c>
      <c r="V65" s="290">
        <v>2046</v>
      </c>
      <c r="W65" s="290">
        <v>2047</v>
      </c>
      <c r="X65" s="290">
        <v>2048</v>
      </c>
      <c r="Y65" s="290">
        <v>2049</v>
      </c>
      <c r="Z65" s="290">
        <v>2050</v>
      </c>
      <c r="AA65" s="290">
        <v>2051</v>
      </c>
      <c r="AB65" s="290" t="s">
        <v>483</v>
      </c>
      <c r="AC65" s="290" t="s">
        <v>483</v>
      </c>
      <c r="AD65" s="290" t="s">
        <v>483</v>
      </c>
      <c r="AE65" s="290" t="s">
        <v>483</v>
      </c>
      <c r="AF65" s="290" t="s">
        <v>483</v>
      </c>
      <c r="AG65" s="290" t="s">
        <v>483</v>
      </c>
      <c r="AH65" s="290" t="s">
        <v>483</v>
      </c>
      <c r="AI65" s="290" t="s">
        <v>483</v>
      </c>
      <c r="AJ65" s="290" t="s">
        <v>483</v>
      </c>
      <c r="AK65" s="290" t="s">
        <v>483</v>
      </c>
      <c r="AL65" s="290" t="s">
        <v>483</v>
      </c>
      <c r="AM65" s="290" t="s">
        <v>483</v>
      </c>
      <c r="AN65" s="290" t="s">
        <v>483</v>
      </c>
      <c r="AO65" s="290" t="s">
        <v>483</v>
      </c>
      <c r="AP65" s="290" t="s">
        <v>483</v>
      </c>
      <c r="AQ65" s="290" t="s">
        <v>483</v>
      </c>
      <c r="AR65" s="290" t="s">
        <v>483</v>
      </c>
      <c r="AS65" s="290" t="s">
        <v>483</v>
      </c>
      <c r="AT65" s="290" t="s">
        <v>483</v>
      </c>
      <c r="AU65" s="290" t="s">
        <v>483</v>
      </c>
      <c r="AV65" s="290" t="s">
        <v>483</v>
      </c>
      <c r="AW65" s="290" t="s">
        <v>483</v>
      </c>
      <c r="AX65" s="290" t="s">
        <v>483</v>
      </c>
      <c r="AY65" s="290" t="s">
        <v>483</v>
      </c>
      <c r="AZ65" s="290" t="s">
        <v>483</v>
      </c>
      <c r="BA65" s="290" t="s">
        <v>483</v>
      </c>
      <c r="BB65" s="290" t="s">
        <v>483</v>
      </c>
      <c r="BC65" s="290" t="s">
        <v>483</v>
      </c>
      <c r="BD65" s="290" t="s">
        <v>483</v>
      </c>
      <c r="BE65" s="290" t="s">
        <v>483</v>
      </c>
      <c r="BF65" s="290" t="s">
        <v>483</v>
      </c>
      <c r="BG65" s="290" t="s">
        <v>483</v>
      </c>
      <c r="BH65" s="290" t="s">
        <v>483</v>
      </c>
      <c r="BI65" s="290" t="s">
        <v>483</v>
      </c>
    </row>
    <row r="66" spans="1:61" s="216" customFormat="1" ht="14.25" x14ac:dyDescent="0.25">
      <c r="A66" s="276" t="s">
        <v>272</v>
      </c>
      <c r="B66" s="247">
        <v>0</v>
      </c>
      <c r="C66" s="247">
        <v>383489.28494933335</v>
      </c>
      <c r="D66" s="247">
        <v>398828.85634730675</v>
      </c>
      <c r="E66" s="247">
        <v>414782.010601199</v>
      </c>
      <c r="F66" s="247">
        <v>431373.29102524702</v>
      </c>
      <c r="G66" s="247">
        <v>448628.22266625694</v>
      </c>
      <c r="H66" s="247">
        <v>466573.35157290718</v>
      </c>
      <c r="I66" s="247">
        <v>485236.2856358235</v>
      </c>
      <c r="J66" s="247">
        <v>504645.73706125643</v>
      </c>
      <c r="K66" s="247">
        <v>524831.56654370681</v>
      </c>
      <c r="L66" s="247">
        <v>545824.82920545503</v>
      </c>
      <c r="M66" s="247">
        <v>567657.82237367332</v>
      </c>
      <c r="N66" s="247">
        <v>590364.13526862022</v>
      </c>
      <c r="O66" s="247">
        <v>613978.70067936508</v>
      </c>
      <c r="P66" s="247">
        <v>638537.8487065396</v>
      </c>
      <c r="Q66" s="247">
        <v>664079.36265480123</v>
      </c>
      <c r="R66" s="247">
        <v>690642.53716099332</v>
      </c>
      <c r="S66" s="247">
        <v>718268.23864743311</v>
      </c>
      <c r="T66" s="247">
        <v>746998.96819333034</v>
      </c>
      <c r="U66" s="247">
        <v>776878.92692106357</v>
      </c>
      <c r="V66" s="247">
        <v>807954.08399790619</v>
      </c>
      <c r="W66" s="247">
        <v>840272.24735782249</v>
      </c>
      <c r="X66" s="247">
        <v>873883.13725213532</v>
      </c>
      <c r="Y66" s="247">
        <v>908838.46274222084</v>
      </c>
      <c r="Z66" s="247">
        <v>945192.00125190977</v>
      </c>
      <c r="AA66" s="247">
        <v>982999.6813019861</v>
      </c>
      <c r="AB66" s="247" t="s">
        <v>483</v>
      </c>
      <c r="AC66" s="247" t="s">
        <v>483</v>
      </c>
      <c r="AD66" s="247" t="s">
        <v>483</v>
      </c>
      <c r="AE66" s="247" t="s">
        <v>483</v>
      </c>
      <c r="AF66" s="247" t="s">
        <v>483</v>
      </c>
      <c r="AG66" s="247" t="s">
        <v>483</v>
      </c>
      <c r="AH66" s="247" t="s">
        <v>483</v>
      </c>
      <c r="AI66" s="247" t="s">
        <v>483</v>
      </c>
      <c r="AJ66" s="247" t="s">
        <v>483</v>
      </c>
      <c r="AK66" s="247" t="s">
        <v>483</v>
      </c>
      <c r="AL66" s="247" t="s">
        <v>483</v>
      </c>
      <c r="AM66" s="247" t="s">
        <v>483</v>
      </c>
      <c r="AN66" s="247" t="s">
        <v>483</v>
      </c>
      <c r="AO66" s="247" t="s">
        <v>483</v>
      </c>
      <c r="AP66" s="247" t="s">
        <v>483</v>
      </c>
      <c r="AQ66" s="247" t="s">
        <v>483</v>
      </c>
      <c r="AR66" s="247" t="s">
        <v>483</v>
      </c>
      <c r="AS66" s="247" t="s">
        <v>483</v>
      </c>
      <c r="AT66" s="247" t="s">
        <v>483</v>
      </c>
      <c r="AU66" s="247" t="s">
        <v>483</v>
      </c>
      <c r="AV66" s="247" t="s">
        <v>483</v>
      </c>
      <c r="AW66" s="247" t="s">
        <v>483</v>
      </c>
      <c r="AX66" s="247" t="s">
        <v>483</v>
      </c>
      <c r="AY66" s="247" t="s">
        <v>483</v>
      </c>
      <c r="AZ66" s="247" t="s">
        <v>483</v>
      </c>
      <c r="BA66" s="247" t="s">
        <v>483</v>
      </c>
      <c r="BB66" s="247" t="s">
        <v>483</v>
      </c>
      <c r="BC66" s="247" t="s">
        <v>483</v>
      </c>
      <c r="BD66" s="247" t="s">
        <v>483</v>
      </c>
      <c r="BE66" s="247" t="s">
        <v>483</v>
      </c>
      <c r="BF66" s="247" t="s">
        <v>483</v>
      </c>
      <c r="BG66" s="247" t="s">
        <v>483</v>
      </c>
      <c r="BH66" s="247" t="s">
        <v>483</v>
      </c>
      <c r="BI66" s="247" t="s">
        <v>483</v>
      </c>
    </row>
    <row r="67" spans="1:61" x14ac:dyDescent="0.25">
      <c r="A67" s="272" t="s">
        <v>271</v>
      </c>
      <c r="B67" s="248">
        <v>0</v>
      </c>
      <c r="C67" s="248">
        <v>-648248.71281333326</v>
      </c>
      <c r="D67" s="248">
        <v>-199573.18762666668</v>
      </c>
      <c r="E67" s="248">
        <v>-201960.38329333335</v>
      </c>
      <c r="F67" s="248">
        <v>-837532.13722773362</v>
      </c>
      <c r="G67" s="248">
        <v>-207258.08535656537</v>
      </c>
      <c r="H67" s="248">
        <v>-210182.638514828</v>
      </c>
      <c r="I67" s="248">
        <v>-213300.82766022111</v>
      </c>
      <c r="J67" s="248">
        <v>-216620.39823222999</v>
      </c>
      <c r="K67" s="248">
        <v>-990305.79937553895</v>
      </c>
      <c r="L67" s="248">
        <v>-223896.22689463591</v>
      </c>
      <c r="M67" s="248">
        <v>-227869.5750184214</v>
      </c>
      <c r="N67" s="248">
        <v>-232078.51092795824</v>
      </c>
      <c r="O67" s="248">
        <v>-236532.45813467659</v>
      </c>
      <c r="P67" s="248">
        <v>-1178254.2290157538</v>
      </c>
      <c r="Q67" s="248">
        <v>-246214.98026528221</v>
      </c>
      <c r="R67" s="248">
        <v>-251464.34782789351</v>
      </c>
      <c r="S67" s="248">
        <v>-257000.34395380926</v>
      </c>
      <c r="T67" s="248">
        <v>-262834.43378556159</v>
      </c>
      <c r="U67" s="248">
        <v>-1408998.1416168544</v>
      </c>
      <c r="V67" s="248">
        <v>-275445.06650943949</v>
      </c>
      <c r="W67" s="248">
        <v>-282246.90682581707</v>
      </c>
      <c r="X67" s="248">
        <v>-289397.47461564979</v>
      </c>
      <c r="Y67" s="248">
        <v>-296910.71897787577</v>
      </c>
      <c r="Z67" s="248">
        <v>-1691809.3027719262</v>
      </c>
      <c r="AA67" s="248">
        <v>-313083.84595360648</v>
      </c>
      <c r="AB67" s="248" t="s">
        <v>483</v>
      </c>
      <c r="AC67" s="248" t="s">
        <v>483</v>
      </c>
      <c r="AD67" s="248" t="s">
        <v>483</v>
      </c>
      <c r="AE67" s="248" t="s">
        <v>483</v>
      </c>
      <c r="AF67" s="248" t="s">
        <v>483</v>
      </c>
      <c r="AG67" s="248" t="s">
        <v>483</v>
      </c>
      <c r="AH67" s="248" t="s">
        <v>483</v>
      </c>
      <c r="AI67" s="248" t="s">
        <v>483</v>
      </c>
      <c r="AJ67" s="248" t="s">
        <v>483</v>
      </c>
      <c r="AK67" s="248" t="s">
        <v>483</v>
      </c>
      <c r="AL67" s="248" t="s">
        <v>483</v>
      </c>
      <c r="AM67" s="248" t="s">
        <v>483</v>
      </c>
      <c r="AN67" s="248" t="s">
        <v>483</v>
      </c>
      <c r="AO67" s="248" t="s">
        <v>483</v>
      </c>
      <c r="AP67" s="248" t="s">
        <v>483</v>
      </c>
      <c r="AQ67" s="248" t="s">
        <v>483</v>
      </c>
      <c r="AR67" s="248" t="s">
        <v>483</v>
      </c>
      <c r="AS67" s="248" t="s">
        <v>483</v>
      </c>
      <c r="AT67" s="248" t="s">
        <v>483</v>
      </c>
      <c r="AU67" s="248" t="s">
        <v>483</v>
      </c>
      <c r="AV67" s="248" t="s">
        <v>483</v>
      </c>
      <c r="AW67" s="248" t="s">
        <v>483</v>
      </c>
      <c r="AX67" s="248" t="s">
        <v>483</v>
      </c>
      <c r="AY67" s="248" t="s">
        <v>483</v>
      </c>
      <c r="AZ67" s="248" t="s">
        <v>483</v>
      </c>
      <c r="BA67" s="248" t="s">
        <v>483</v>
      </c>
      <c r="BB67" s="248" t="s">
        <v>483</v>
      </c>
      <c r="BC67" s="248" t="s">
        <v>483</v>
      </c>
      <c r="BD67" s="248" t="s">
        <v>483</v>
      </c>
      <c r="BE67" s="248" t="s">
        <v>483</v>
      </c>
      <c r="BF67" s="248" t="s">
        <v>483</v>
      </c>
      <c r="BG67" s="248" t="s">
        <v>483</v>
      </c>
      <c r="BH67" s="248" t="s">
        <v>483</v>
      </c>
      <c r="BI67" s="248" t="s">
        <v>483</v>
      </c>
    </row>
    <row r="68" spans="1:61" x14ac:dyDescent="0.25">
      <c r="A68" s="277" t="s">
        <v>270</v>
      </c>
      <c r="B68" s="248">
        <v>0</v>
      </c>
      <c r="C68" s="248">
        <v>-554347.73333333328</v>
      </c>
      <c r="D68" s="248">
        <v>-107588.55466666669</v>
      </c>
      <c r="E68" s="248">
        <v>-111892.09685333335</v>
      </c>
      <c r="F68" s="248">
        <v>-749380.19730773359</v>
      </c>
      <c r="G68" s="248">
        <v>-121022.49195656535</v>
      </c>
      <c r="H68" s="248">
        <v>-125863.39163482799</v>
      </c>
      <c r="I68" s="248">
        <v>-130897.92730022111</v>
      </c>
      <c r="J68" s="248">
        <v>-136133.84439222998</v>
      </c>
      <c r="K68" s="248">
        <v>-911735.59205553902</v>
      </c>
      <c r="L68" s="248">
        <v>-147242.36609463592</v>
      </c>
      <c r="M68" s="248">
        <v>-153132.06073842139</v>
      </c>
      <c r="N68" s="248">
        <v>-159257.34316795826</v>
      </c>
      <c r="O68" s="248">
        <v>-165627.6368946766</v>
      </c>
      <c r="P68" s="248">
        <v>-1109265.7542957538</v>
      </c>
      <c r="Q68" s="248">
        <v>-179142.85206528223</v>
      </c>
      <c r="R68" s="248">
        <v>-186308.56614789352</v>
      </c>
      <c r="S68" s="248">
        <v>-193760.90879380927</v>
      </c>
      <c r="T68" s="248">
        <v>-201511.34514556162</v>
      </c>
      <c r="U68" s="248">
        <v>-1349591.3994968543</v>
      </c>
      <c r="V68" s="248">
        <v>-217954.6709094395</v>
      </c>
      <c r="W68" s="248">
        <v>-226672.85774581708</v>
      </c>
      <c r="X68" s="248">
        <v>-235739.77205564978</v>
      </c>
      <c r="Y68" s="248">
        <v>-245169.36293787576</v>
      </c>
      <c r="Z68" s="248">
        <v>-1641984.2932519261</v>
      </c>
      <c r="AA68" s="248">
        <v>-265175.18295360648</v>
      </c>
      <c r="AB68" s="248" t="s">
        <v>483</v>
      </c>
      <c r="AC68" s="248" t="s">
        <v>483</v>
      </c>
      <c r="AD68" s="248" t="s">
        <v>483</v>
      </c>
      <c r="AE68" s="248" t="s">
        <v>483</v>
      </c>
      <c r="AF68" s="248" t="s">
        <v>483</v>
      </c>
      <c r="AG68" s="248" t="s">
        <v>483</v>
      </c>
      <c r="AH68" s="248" t="s">
        <v>483</v>
      </c>
      <c r="AI68" s="248" t="s">
        <v>483</v>
      </c>
      <c r="AJ68" s="248" t="s">
        <v>483</v>
      </c>
      <c r="AK68" s="248" t="s">
        <v>483</v>
      </c>
      <c r="AL68" s="248" t="s">
        <v>483</v>
      </c>
      <c r="AM68" s="248" t="s">
        <v>483</v>
      </c>
      <c r="AN68" s="248" t="s">
        <v>483</v>
      </c>
      <c r="AO68" s="248" t="s">
        <v>483</v>
      </c>
      <c r="AP68" s="248" t="s">
        <v>483</v>
      </c>
      <c r="AQ68" s="248" t="s">
        <v>483</v>
      </c>
      <c r="AR68" s="248" t="s">
        <v>483</v>
      </c>
      <c r="AS68" s="248" t="s">
        <v>483</v>
      </c>
      <c r="AT68" s="248" t="s">
        <v>483</v>
      </c>
      <c r="AU68" s="248" t="s">
        <v>483</v>
      </c>
      <c r="AV68" s="248" t="s">
        <v>483</v>
      </c>
      <c r="AW68" s="248" t="s">
        <v>483</v>
      </c>
      <c r="AX68" s="248" t="s">
        <v>483</v>
      </c>
      <c r="AY68" s="248" t="s">
        <v>483</v>
      </c>
      <c r="AZ68" s="248" t="s">
        <v>483</v>
      </c>
      <c r="BA68" s="248" t="s">
        <v>483</v>
      </c>
      <c r="BB68" s="248" t="s">
        <v>483</v>
      </c>
      <c r="BC68" s="248" t="s">
        <v>483</v>
      </c>
      <c r="BD68" s="248" t="s">
        <v>483</v>
      </c>
      <c r="BE68" s="248" t="s">
        <v>483</v>
      </c>
      <c r="BF68" s="248" t="s">
        <v>483</v>
      </c>
      <c r="BG68" s="248" t="s">
        <v>483</v>
      </c>
      <c r="BH68" s="248" t="s">
        <v>483</v>
      </c>
      <c r="BI68" s="248" t="s">
        <v>483</v>
      </c>
    </row>
    <row r="69" spans="1:61" x14ac:dyDescent="0.25">
      <c r="A69" s="277" t="s">
        <v>269</v>
      </c>
      <c r="B69" s="248">
        <v>0</v>
      </c>
      <c r="C69" s="248">
        <v>0</v>
      </c>
      <c r="D69" s="248">
        <v>0</v>
      </c>
      <c r="E69" s="248">
        <v>0</v>
      </c>
      <c r="F69" s="248">
        <v>0</v>
      </c>
      <c r="G69" s="248">
        <v>0</v>
      </c>
      <c r="H69" s="248">
        <v>0</v>
      </c>
      <c r="I69" s="248">
        <v>0</v>
      </c>
      <c r="J69" s="248">
        <v>0</v>
      </c>
      <c r="K69" s="248">
        <v>0</v>
      </c>
      <c r="L69" s="248">
        <v>0</v>
      </c>
      <c r="M69" s="248">
        <v>0</v>
      </c>
      <c r="N69" s="248">
        <v>0</v>
      </c>
      <c r="O69" s="248">
        <v>0</v>
      </c>
      <c r="P69" s="248">
        <v>0</v>
      </c>
      <c r="Q69" s="248">
        <v>0</v>
      </c>
      <c r="R69" s="248">
        <v>0</v>
      </c>
      <c r="S69" s="248">
        <v>0</v>
      </c>
      <c r="T69" s="248">
        <v>0</v>
      </c>
      <c r="U69" s="248">
        <v>0</v>
      </c>
      <c r="V69" s="248">
        <v>0</v>
      </c>
      <c r="W69" s="248">
        <v>0</v>
      </c>
      <c r="X69" s="248">
        <v>0</v>
      </c>
      <c r="Y69" s="248">
        <v>0</v>
      </c>
      <c r="Z69" s="248">
        <v>0</v>
      </c>
      <c r="AA69" s="248">
        <v>0</v>
      </c>
      <c r="AB69" s="248" t="s">
        <v>483</v>
      </c>
      <c r="AC69" s="248" t="s">
        <v>483</v>
      </c>
      <c r="AD69" s="248" t="s">
        <v>483</v>
      </c>
      <c r="AE69" s="248" t="s">
        <v>483</v>
      </c>
      <c r="AF69" s="248" t="s">
        <v>483</v>
      </c>
      <c r="AG69" s="248" t="s">
        <v>483</v>
      </c>
      <c r="AH69" s="248" t="s">
        <v>483</v>
      </c>
      <c r="AI69" s="248" t="s">
        <v>483</v>
      </c>
      <c r="AJ69" s="248" t="s">
        <v>483</v>
      </c>
      <c r="AK69" s="248" t="s">
        <v>483</v>
      </c>
      <c r="AL69" s="248" t="s">
        <v>483</v>
      </c>
      <c r="AM69" s="248" t="s">
        <v>483</v>
      </c>
      <c r="AN69" s="248" t="s">
        <v>483</v>
      </c>
      <c r="AO69" s="248" t="s">
        <v>483</v>
      </c>
      <c r="AP69" s="248" t="s">
        <v>483</v>
      </c>
      <c r="AQ69" s="248" t="s">
        <v>483</v>
      </c>
      <c r="AR69" s="248" t="s">
        <v>483</v>
      </c>
      <c r="AS69" s="248" t="s">
        <v>483</v>
      </c>
      <c r="AT69" s="248" t="s">
        <v>483</v>
      </c>
      <c r="AU69" s="248" t="s">
        <v>483</v>
      </c>
      <c r="AV69" s="248" t="s">
        <v>483</v>
      </c>
      <c r="AW69" s="248" t="s">
        <v>483</v>
      </c>
      <c r="AX69" s="248" t="s">
        <v>483</v>
      </c>
      <c r="AY69" s="248" t="s">
        <v>483</v>
      </c>
      <c r="AZ69" s="248" t="s">
        <v>483</v>
      </c>
      <c r="BA69" s="248" t="s">
        <v>483</v>
      </c>
      <c r="BB69" s="248" t="s">
        <v>483</v>
      </c>
      <c r="BC69" s="248" t="s">
        <v>483</v>
      </c>
      <c r="BD69" s="248" t="s">
        <v>483</v>
      </c>
      <c r="BE69" s="248" t="s">
        <v>483</v>
      </c>
      <c r="BF69" s="248" t="s">
        <v>483</v>
      </c>
      <c r="BG69" s="248" t="s">
        <v>483</v>
      </c>
      <c r="BH69" s="248" t="s">
        <v>483</v>
      </c>
      <c r="BI69" s="248" t="s">
        <v>483</v>
      </c>
    </row>
    <row r="70" spans="1:61" x14ac:dyDescent="0.25">
      <c r="A70" s="277" t="s">
        <v>483</v>
      </c>
      <c r="B70" s="248"/>
      <c r="C70" s="248"/>
      <c r="D70" s="248"/>
      <c r="E70" s="248"/>
      <c r="F70" s="248"/>
      <c r="G70" s="248"/>
      <c r="H70" s="248"/>
      <c r="I70" s="248"/>
      <c r="J70" s="248"/>
      <c r="K70" s="248"/>
      <c r="L70" s="248"/>
      <c r="M70" s="248"/>
      <c r="N70" s="248"/>
      <c r="O70" s="248"/>
      <c r="P70" s="248"/>
      <c r="Q70" s="248"/>
      <c r="R70" s="248"/>
      <c r="S70" s="248"/>
      <c r="T70" s="248"/>
      <c r="U70" s="248"/>
      <c r="V70" s="248"/>
      <c r="W70" s="248"/>
      <c r="X70" s="248"/>
      <c r="Y70" s="248"/>
      <c r="Z70" s="248"/>
      <c r="AA70" s="248"/>
      <c r="AB70" s="248"/>
      <c r="AC70" s="248"/>
      <c r="AD70" s="248"/>
      <c r="AE70" s="248"/>
      <c r="AF70" s="248"/>
      <c r="AG70" s="248"/>
      <c r="AH70" s="248"/>
      <c r="AI70" s="248"/>
      <c r="AJ70" s="248"/>
      <c r="AK70" s="248"/>
      <c r="AL70" s="248"/>
      <c r="AM70" s="248"/>
      <c r="AN70" s="248"/>
      <c r="AO70" s="248"/>
      <c r="AP70" s="248"/>
      <c r="AQ70" s="248"/>
      <c r="AR70" s="248"/>
      <c r="AS70" s="248"/>
      <c r="AT70" s="248"/>
      <c r="AU70" s="248"/>
      <c r="AV70" s="248"/>
      <c r="AW70" s="248"/>
      <c r="AX70" s="248"/>
      <c r="AY70" s="248"/>
      <c r="AZ70" s="248"/>
      <c r="BA70" s="248"/>
      <c r="BB70" s="248"/>
      <c r="BC70" s="248"/>
      <c r="BD70" s="248"/>
      <c r="BE70" s="248"/>
      <c r="BF70" s="248"/>
      <c r="BG70" s="248"/>
      <c r="BH70" s="248"/>
      <c r="BI70" s="248"/>
    </row>
    <row r="71" spans="1:61" x14ac:dyDescent="0.25">
      <c r="A71" s="277" t="s">
        <v>483</v>
      </c>
      <c r="B71" s="248">
        <v>0</v>
      </c>
      <c r="C71" s="248">
        <v>0</v>
      </c>
      <c r="D71" s="248">
        <v>0</v>
      </c>
      <c r="E71" s="248">
        <v>0</v>
      </c>
      <c r="F71" s="248">
        <v>0</v>
      </c>
      <c r="G71" s="248">
        <v>0</v>
      </c>
      <c r="H71" s="248">
        <v>0</v>
      </c>
      <c r="I71" s="248">
        <v>0</v>
      </c>
      <c r="J71" s="248">
        <v>0</v>
      </c>
      <c r="K71" s="248">
        <v>0</v>
      </c>
      <c r="L71" s="248">
        <v>0</v>
      </c>
      <c r="M71" s="248">
        <v>0</v>
      </c>
      <c r="N71" s="248">
        <v>0</v>
      </c>
      <c r="O71" s="248">
        <v>0</v>
      </c>
      <c r="P71" s="248">
        <v>0</v>
      </c>
      <c r="Q71" s="248">
        <v>0</v>
      </c>
      <c r="R71" s="248">
        <v>0</v>
      </c>
      <c r="S71" s="248">
        <v>0</v>
      </c>
      <c r="T71" s="248">
        <v>0</v>
      </c>
      <c r="U71" s="248">
        <v>0</v>
      </c>
      <c r="V71" s="248">
        <v>0</v>
      </c>
      <c r="W71" s="248">
        <v>0</v>
      </c>
      <c r="X71" s="248">
        <v>0</v>
      </c>
      <c r="Y71" s="248">
        <v>0</v>
      </c>
      <c r="Z71" s="248">
        <v>0</v>
      </c>
      <c r="AA71" s="248">
        <v>0</v>
      </c>
      <c r="AB71" s="248" t="s">
        <v>483</v>
      </c>
      <c r="AC71" s="248" t="s">
        <v>483</v>
      </c>
      <c r="AD71" s="248" t="s">
        <v>483</v>
      </c>
      <c r="AE71" s="248" t="s">
        <v>483</v>
      </c>
      <c r="AF71" s="248" t="s">
        <v>483</v>
      </c>
      <c r="AG71" s="248" t="s">
        <v>483</v>
      </c>
      <c r="AH71" s="248" t="s">
        <v>483</v>
      </c>
      <c r="AI71" s="248" t="s">
        <v>483</v>
      </c>
      <c r="AJ71" s="248" t="s">
        <v>483</v>
      </c>
      <c r="AK71" s="248" t="s">
        <v>483</v>
      </c>
      <c r="AL71" s="248" t="s">
        <v>483</v>
      </c>
      <c r="AM71" s="248" t="s">
        <v>483</v>
      </c>
      <c r="AN71" s="248" t="s">
        <v>483</v>
      </c>
      <c r="AO71" s="248" t="s">
        <v>483</v>
      </c>
      <c r="AP71" s="248" t="s">
        <v>483</v>
      </c>
      <c r="AQ71" s="248" t="s">
        <v>483</v>
      </c>
      <c r="AR71" s="248" t="s">
        <v>483</v>
      </c>
      <c r="AS71" s="248" t="s">
        <v>483</v>
      </c>
      <c r="AT71" s="248" t="s">
        <v>483</v>
      </c>
      <c r="AU71" s="248" t="s">
        <v>483</v>
      </c>
      <c r="AV71" s="248" t="s">
        <v>483</v>
      </c>
      <c r="AW71" s="248" t="s">
        <v>483</v>
      </c>
      <c r="AX71" s="248" t="s">
        <v>483</v>
      </c>
      <c r="AY71" s="248" t="s">
        <v>483</v>
      </c>
      <c r="AZ71" s="248" t="s">
        <v>483</v>
      </c>
      <c r="BA71" s="248" t="s">
        <v>483</v>
      </c>
      <c r="BB71" s="248" t="s">
        <v>483</v>
      </c>
      <c r="BC71" s="248" t="s">
        <v>483</v>
      </c>
      <c r="BD71" s="248" t="s">
        <v>483</v>
      </c>
      <c r="BE71" s="248" t="s">
        <v>483</v>
      </c>
      <c r="BF71" s="248" t="s">
        <v>483</v>
      </c>
      <c r="BG71" s="248" t="s">
        <v>483</v>
      </c>
      <c r="BH71" s="248" t="s">
        <v>483</v>
      </c>
      <c r="BI71" s="248" t="s">
        <v>483</v>
      </c>
    </row>
    <row r="72" spans="1:61" x14ac:dyDescent="0.25">
      <c r="A72" s="277" t="s">
        <v>483</v>
      </c>
      <c r="B72" s="248"/>
      <c r="C72" s="248">
        <v>0</v>
      </c>
      <c r="D72" s="248">
        <v>0</v>
      </c>
      <c r="E72" s="248">
        <v>0</v>
      </c>
      <c r="F72" s="248">
        <v>0</v>
      </c>
      <c r="G72" s="248">
        <v>0</v>
      </c>
      <c r="H72" s="248">
        <v>0</v>
      </c>
      <c r="I72" s="248">
        <v>0</v>
      </c>
      <c r="J72" s="248">
        <v>0</v>
      </c>
      <c r="K72" s="248">
        <v>0</v>
      </c>
      <c r="L72" s="248">
        <v>0</v>
      </c>
      <c r="M72" s="248">
        <v>0</v>
      </c>
      <c r="N72" s="248">
        <v>0</v>
      </c>
      <c r="O72" s="248">
        <v>0</v>
      </c>
      <c r="P72" s="248">
        <v>0</v>
      </c>
      <c r="Q72" s="248">
        <v>0</v>
      </c>
      <c r="R72" s="248">
        <v>0</v>
      </c>
      <c r="S72" s="248">
        <v>0</v>
      </c>
      <c r="T72" s="248">
        <v>0</v>
      </c>
      <c r="U72" s="248">
        <v>0</v>
      </c>
      <c r="V72" s="248">
        <v>0</v>
      </c>
      <c r="W72" s="248">
        <v>0</v>
      </c>
      <c r="X72" s="248">
        <v>0</v>
      </c>
      <c r="Y72" s="248">
        <v>0</v>
      </c>
      <c r="Z72" s="248">
        <v>0</v>
      </c>
      <c r="AA72" s="248">
        <v>0</v>
      </c>
      <c r="AB72" s="248" t="s">
        <v>555</v>
      </c>
      <c r="AC72" s="248" t="s">
        <v>555</v>
      </c>
      <c r="AD72" s="248" t="s">
        <v>555</v>
      </c>
      <c r="AE72" s="248" t="s">
        <v>555</v>
      </c>
      <c r="AF72" s="248" t="s">
        <v>555</v>
      </c>
      <c r="AG72" s="248" t="s">
        <v>555</v>
      </c>
      <c r="AH72" s="248" t="s">
        <v>555</v>
      </c>
      <c r="AI72" s="248" t="s">
        <v>555</v>
      </c>
      <c r="AJ72" s="248" t="s">
        <v>555</v>
      </c>
      <c r="AK72" s="248" t="s">
        <v>555</v>
      </c>
      <c r="AL72" s="248" t="s">
        <v>555</v>
      </c>
      <c r="AM72" s="248" t="s">
        <v>555</v>
      </c>
      <c r="AN72" s="248" t="s">
        <v>555</v>
      </c>
      <c r="AO72" s="248" t="s">
        <v>555</v>
      </c>
      <c r="AP72" s="248" t="s">
        <v>555</v>
      </c>
      <c r="AQ72" s="248" t="s">
        <v>555</v>
      </c>
      <c r="AR72" s="248" t="s">
        <v>555</v>
      </c>
      <c r="AS72" s="248" t="s">
        <v>555</v>
      </c>
      <c r="AT72" s="248" t="s">
        <v>555</v>
      </c>
      <c r="AU72" s="248" t="s">
        <v>555</v>
      </c>
      <c r="AV72" s="248" t="s">
        <v>555</v>
      </c>
      <c r="AW72" s="248" t="s">
        <v>555</v>
      </c>
      <c r="AX72" s="248" t="s">
        <v>555</v>
      </c>
      <c r="AY72" s="248" t="s">
        <v>555</v>
      </c>
      <c r="AZ72" s="248" t="s">
        <v>555</v>
      </c>
      <c r="BA72" s="248" t="s">
        <v>555</v>
      </c>
      <c r="BB72" s="248" t="s">
        <v>555</v>
      </c>
      <c r="BC72" s="248" t="s">
        <v>555</v>
      </c>
      <c r="BD72" s="248" t="s">
        <v>555</v>
      </c>
      <c r="BE72" s="248" t="s">
        <v>555</v>
      </c>
      <c r="BF72" s="248" t="s">
        <v>555</v>
      </c>
      <c r="BG72" s="248" t="s">
        <v>555</v>
      </c>
      <c r="BH72" s="248" t="s">
        <v>555</v>
      </c>
      <c r="BI72" s="248" t="s">
        <v>555</v>
      </c>
    </row>
    <row r="73" spans="1:61" x14ac:dyDescent="0.25">
      <c r="A73" s="277" t="s">
        <v>268</v>
      </c>
      <c r="B73" s="248"/>
      <c r="C73" s="248">
        <v>-93900.979479999995</v>
      </c>
      <c r="D73" s="248">
        <v>-91984.632960000003</v>
      </c>
      <c r="E73" s="248">
        <v>-90068.286439999996</v>
      </c>
      <c r="F73" s="248">
        <v>-88151.93991999999</v>
      </c>
      <c r="G73" s="248">
        <v>-86235.593399999998</v>
      </c>
      <c r="H73" s="248">
        <v>-84319.246879999992</v>
      </c>
      <c r="I73" s="248">
        <v>-82402.90036</v>
      </c>
      <c r="J73" s="248">
        <v>-80486.553839999993</v>
      </c>
      <c r="K73" s="248">
        <v>-78570.207319999987</v>
      </c>
      <c r="L73" s="248">
        <v>-76653.860799999995</v>
      </c>
      <c r="M73" s="248">
        <v>-74737.514279999989</v>
      </c>
      <c r="N73" s="248">
        <v>-72821.167759999982</v>
      </c>
      <c r="O73" s="248">
        <v>-70904.82123999999</v>
      </c>
      <c r="P73" s="248">
        <v>-68988.474719999998</v>
      </c>
      <c r="Q73" s="248">
        <v>-67072.128199999992</v>
      </c>
      <c r="R73" s="248">
        <v>-65155.781679999993</v>
      </c>
      <c r="S73" s="248">
        <v>-63239.435160000001</v>
      </c>
      <c r="T73" s="248">
        <v>-61323.088640000002</v>
      </c>
      <c r="U73" s="248">
        <v>-59406.742119999995</v>
      </c>
      <c r="V73" s="248">
        <v>-57490.395600000003</v>
      </c>
      <c r="W73" s="248">
        <v>-55574.049080000012</v>
      </c>
      <c r="X73" s="248">
        <v>-53657.702560000005</v>
      </c>
      <c r="Y73" s="248">
        <v>-51741.356040000006</v>
      </c>
      <c r="Z73" s="248">
        <v>-49825.009520000014</v>
      </c>
      <c r="AA73" s="248">
        <v>-47908.663000000008</v>
      </c>
      <c r="AB73" s="248">
        <v>-47908.663000000008</v>
      </c>
      <c r="AC73" s="248">
        <v>-47908.663000000008</v>
      </c>
      <c r="AD73" s="248">
        <v>-47908.663000000008</v>
      </c>
      <c r="AE73" s="248">
        <v>-47908.663000000008</v>
      </c>
      <c r="AF73" s="248">
        <v>-47908.663000000008</v>
      </c>
      <c r="AG73" s="248">
        <v>-47908.663000000008</v>
      </c>
      <c r="AH73" s="248">
        <v>-47908.663000000008</v>
      </c>
      <c r="AI73" s="248">
        <v>-47908.663000000008</v>
      </c>
      <c r="AJ73" s="248">
        <v>-47908.663000000008</v>
      </c>
      <c r="AK73" s="248">
        <v>-47908.663000000008</v>
      </c>
      <c r="AL73" s="248">
        <v>-47908.663000000008</v>
      </c>
      <c r="AM73" s="248">
        <v>-47908.663000000008</v>
      </c>
      <c r="AN73" s="248">
        <v>-47908.663000000008</v>
      </c>
      <c r="AO73" s="248">
        <v>-47908.663000000008</v>
      </c>
      <c r="AP73" s="248">
        <v>-47908.663000000008</v>
      </c>
      <c r="AQ73" s="248">
        <v>-47908.663000000008</v>
      </c>
      <c r="AR73" s="248">
        <v>-47908.663000000008</v>
      </c>
      <c r="AS73" s="248">
        <v>-47908.663000000008</v>
      </c>
      <c r="AT73" s="248">
        <v>-47908.663000000008</v>
      </c>
      <c r="AU73" s="248">
        <v>-47908.663000000008</v>
      </c>
      <c r="AV73" s="248">
        <v>-47908.663000000008</v>
      </c>
      <c r="AW73" s="248">
        <v>-47908.663000000008</v>
      </c>
      <c r="AX73" s="248">
        <v>-47908.663000000008</v>
      </c>
      <c r="AY73" s="248">
        <v>-47908.663000000008</v>
      </c>
      <c r="AZ73" s="248">
        <v>-47908.663000000008</v>
      </c>
      <c r="BA73" s="248">
        <v>-47908.663000000008</v>
      </c>
      <c r="BB73" s="248">
        <v>-47908.663000000008</v>
      </c>
      <c r="BC73" s="248">
        <v>-47908.663000000008</v>
      </c>
      <c r="BD73" s="248">
        <v>-47908.663000000008</v>
      </c>
      <c r="BE73" s="248">
        <v>-47908.663000000008</v>
      </c>
      <c r="BF73" s="248">
        <v>-47908.663000000008</v>
      </c>
      <c r="BG73" s="248">
        <v>-47908.663000000008</v>
      </c>
      <c r="BH73" s="248">
        <v>-47908.663000000008</v>
      </c>
      <c r="BI73" s="248">
        <v>-47908.663000000008</v>
      </c>
    </row>
    <row r="74" spans="1:61" s="216" customFormat="1" ht="14.25" x14ac:dyDescent="0.25">
      <c r="A74" s="278" t="s">
        <v>491</v>
      </c>
      <c r="B74" s="247">
        <v>0</v>
      </c>
      <c r="C74" s="247">
        <v>-264759.42786399991</v>
      </c>
      <c r="D74" s="247">
        <v>199255.66872064007</v>
      </c>
      <c r="E74" s="247">
        <v>212821.62730786565</v>
      </c>
      <c r="F74" s="247">
        <v>-406158.8462024866</v>
      </c>
      <c r="G74" s="247">
        <v>241370.13730969158</v>
      </c>
      <c r="H74" s="247">
        <v>256390.71305807919</v>
      </c>
      <c r="I74" s="247">
        <v>271935.45797560236</v>
      </c>
      <c r="J74" s="247">
        <v>288025.33882902644</v>
      </c>
      <c r="K74" s="247">
        <v>-465474.23283183214</v>
      </c>
      <c r="L74" s="247">
        <v>321928.60231081909</v>
      </c>
      <c r="M74" s="247">
        <v>339788.24735525192</v>
      </c>
      <c r="N74" s="247">
        <v>358285.62434066198</v>
      </c>
      <c r="O74" s="247">
        <v>377446.24254468852</v>
      </c>
      <c r="P74" s="247">
        <v>-539716.38030921423</v>
      </c>
      <c r="Q74" s="247">
        <v>417864.38238951901</v>
      </c>
      <c r="R74" s="247">
        <v>439178.18933309981</v>
      </c>
      <c r="S74" s="247">
        <v>461267.89469362388</v>
      </c>
      <c r="T74" s="247">
        <v>484164.53440776875</v>
      </c>
      <c r="U74" s="247">
        <v>-632119.21469579078</v>
      </c>
      <c r="V74" s="247">
        <v>532509.01748846669</v>
      </c>
      <c r="W74" s="247">
        <v>558025.34053200542</v>
      </c>
      <c r="X74" s="247">
        <v>584485.66263648553</v>
      </c>
      <c r="Y74" s="247">
        <v>611927.74376434507</v>
      </c>
      <c r="Z74" s="247">
        <v>-746617.30152001639</v>
      </c>
      <c r="AA74" s="247">
        <v>669915.83534837957</v>
      </c>
      <c r="AB74" s="247" t="s">
        <v>483</v>
      </c>
      <c r="AC74" s="247" t="s">
        <v>483</v>
      </c>
      <c r="AD74" s="247" t="s">
        <v>483</v>
      </c>
      <c r="AE74" s="247" t="s">
        <v>483</v>
      </c>
      <c r="AF74" s="247" t="s">
        <v>483</v>
      </c>
      <c r="AG74" s="247" t="s">
        <v>483</v>
      </c>
      <c r="AH74" s="247" t="s">
        <v>483</v>
      </c>
      <c r="AI74" s="247" t="s">
        <v>483</v>
      </c>
      <c r="AJ74" s="247" t="s">
        <v>483</v>
      </c>
      <c r="AK74" s="247" t="s">
        <v>483</v>
      </c>
      <c r="AL74" s="247" t="s">
        <v>483</v>
      </c>
      <c r="AM74" s="247" t="s">
        <v>483</v>
      </c>
      <c r="AN74" s="247" t="s">
        <v>483</v>
      </c>
      <c r="AO74" s="247" t="s">
        <v>483</v>
      </c>
      <c r="AP74" s="247" t="s">
        <v>483</v>
      </c>
      <c r="AQ74" s="247" t="s">
        <v>483</v>
      </c>
      <c r="AR74" s="247" t="s">
        <v>483</v>
      </c>
      <c r="AS74" s="247" t="s">
        <v>483</v>
      </c>
      <c r="AT74" s="247" t="s">
        <v>483</v>
      </c>
      <c r="AU74" s="247" t="s">
        <v>483</v>
      </c>
      <c r="AV74" s="247" t="s">
        <v>483</v>
      </c>
      <c r="AW74" s="247" t="s">
        <v>483</v>
      </c>
      <c r="AX74" s="247" t="s">
        <v>483</v>
      </c>
      <c r="AY74" s="247" t="s">
        <v>483</v>
      </c>
      <c r="AZ74" s="247" t="s">
        <v>483</v>
      </c>
      <c r="BA74" s="247" t="s">
        <v>483</v>
      </c>
      <c r="BB74" s="247" t="s">
        <v>483</v>
      </c>
      <c r="BC74" s="247" t="s">
        <v>483</v>
      </c>
      <c r="BD74" s="247" t="s">
        <v>483</v>
      </c>
      <c r="BE74" s="247" t="s">
        <v>483</v>
      </c>
      <c r="BF74" s="247" t="s">
        <v>483</v>
      </c>
      <c r="BG74" s="247" t="s">
        <v>483</v>
      </c>
      <c r="BH74" s="247" t="s">
        <v>483</v>
      </c>
      <c r="BI74" s="247" t="s">
        <v>483</v>
      </c>
    </row>
    <row r="75" spans="1:61" x14ac:dyDescent="0.25">
      <c r="A75" s="277" t="s">
        <v>264</v>
      </c>
      <c r="B75" s="248">
        <v>0</v>
      </c>
      <c r="C75" s="248">
        <v>-174213.32</v>
      </c>
      <c r="D75" s="248">
        <v>-174213.32</v>
      </c>
      <c r="E75" s="248">
        <v>-174213.32</v>
      </c>
      <c r="F75" s="248">
        <v>-174213.32</v>
      </c>
      <c r="G75" s="248">
        <v>-174213.32</v>
      </c>
      <c r="H75" s="248">
        <v>-174213.32</v>
      </c>
      <c r="I75" s="248">
        <v>-174213.32</v>
      </c>
      <c r="J75" s="248">
        <v>-174213.32</v>
      </c>
      <c r="K75" s="248">
        <v>-174213.32</v>
      </c>
      <c r="L75" s="248">
        <v>-174213.32</v>
      </c>
      <c r="M75" s="248">
        <v>-174213.32</v>
      </c>
      <c r="N75" s="248">
        <v>-174213.32</v>
      </c>
      <c r="O75" s="248">
        <v>-174213.32</v>
      </c>
      <c r="P75" s="248">
        <v>-174213.32</v>
      </c>
      <c r="Q75" s="248">
        <v>-174213.32</v>
      </c>
      <c r="R75" s="248">
        <v>-174213.32</v>
      </c>
      <c r="S75" s="248">
        <v>-174213.32</v>
      </c>
      <c r="T75" s="248">
        <v>-174213.32</v>
      </c>
      <c r="U75" s="248">
        <v>-174213.32</v>
      </c>
      <c r="V75" s="248">
        <v>-174213.32</v>
      </c>
      <c r="W75" s="248">
        <v>-174213.32</v>
      </c>
      <c r="X75" s="248">
        <v>-174213.32</v>
      </c>
      <c r="Y75" s="248">
        <v>-174213.32</v>
      </c>
      <c r="Z75" s="248">
        <v>-174213.32</v>
      </c>
      <c r="AA75" s="248">
        <v>-174213.32</v>
      </c>
      <c r="AB75" s="248" t="s">
        <v>555</v>
      </c>
      <c r="AC75" s="248" t="s">
        <v>555</v>
      </c>
      <c r="AD75" s="248" t="s">
        <v>555</v>
      </c>
      <c r="AE75" s="248" t="s">
        <v>555</v>
      </c>
      <c r="AF75" s="248" t="s">
        <v>555</v>
      </c>
      <c r="AG75" s="248" t="s">
        <v>555</v>
      </c>
      <c r="AH75" s="248" t="s">
        <v>555</v>
      </c>
      <c r="AI75" s="248" t="s">
        <v>555</v>
      </c>
      <c r="AJ75" s="248" t="s">
        <v>555</v>
      </c>
      <c r="AK75" s="248" t="s">
        <v>555</v>
      </c>
      <c r="AL75" s="248" t="s">
        <v>555</v>
      </c>
      <c r="AM75" s="248" t="s">
        <v>555</v>
      </c>
      <c r="AN75" s="248" t="s">
        <v>555</v>
      </c>
      <c r="AO75" s="248" t="s">
        <v>555</v>
      </c>
      <c r="AP75" s="248" t="s">
        <v>555</v>
      </c>
      <c r="AQ75" s="248" t="s">
        <v>555</v>
      </c>
      <c r="AR75" s="248" t="s">
        <v>555</v>
      </c>
      <c r="AS75" s="248" t="s">
        <v>555</v>
      </c>
      <c r="AT75" s="248" t="s">
        <v>555</v>
      </c>
      <c r="AU75" s="248" t="s">
        <v>555</v>
      </c>
      <c r="AV75" s="248" t="s">
        <v>555</v>
      </c>
      <c r="AW75" s="248" t="s">
        <v>555</v>
      </c>
      <c r="AX75" s="248" t="s">
        <v>555</v>
      </c>
      <c r="AY75" s="248" t="s">
        <v>555</v>
      </c>
      <c r="AZ75" s="248" t="s">
        <v>555</v>
      </c>
      <c r="BA75" s="248" t="s">
        <v>555</v>
      </c>
      <c r="BB75" s="248" t="s">
        <v>555</v>
      </c>
      <c r="BC75" s="248" t="s">
        <v>555</v>
      </c>
      <c r="BD75" s="248" t="s">
        <v>555</v>
      </c>
      <c r="BE75" s="248" t="s">
        <v>555</v>
      </c>
      <c r="BF75" s="248" t="s">
        <v>555</v>
      </c>
      <c r="BG75" s="248" t="s">
        <v>555</v>
      </c>
      <c r="BH75" s="248" t="s">
        <v>555</v>
      </c>
      <c r="BI75" s="248" t="s">
        <v>555</v>
      </c>
    </row>
    <row r="76" spans="1:61" s="216" customFormat="1" ht="14.25" x14ac:dyDescent="0.25">
      <c r="A76" s="278" t="s">
        <v>492</v>
      </c>
      <c r="B76" s="247">
        <v>0</v>
      </c>
      <c r="C76" s="247">
        <v>-438972.74786399992</v>
      </c>
      <c r="D76" s="247">
        <v>25042.34872064006</v>
      </c>
      <c r="E76" s="247">
        <v>38608.307307865645</v>
      </c>
      <c r="F76" s="247">
        <v>-580372.16620248661</v>
      </c>
      <c r="G76" s="247">
        <v>67156.817309691571</v>
      </c>
      <c r="H76" s="247">
        <v>82177.393058079178</v>
      </c>
      <c r="I76" s="247">
        <v>97722.137975602353</v>
      </c>
      <c r="J76" s="247">
        <v>113812.01882902643</v>
      </c>
      <c r="K76" s="247">
        <v>-639687.55283183209</v>
      </c>
      <c r="L76" s="247">
        <v>147715.28231081908</v>
      </c>
      <c r="M76" s="247">
        <v>165574.92735525192</v>
      </c>
      <c r="N76" s="247">
        <v>184072.30434066197</v>
      </c>
      <c r="O76" s="247">
        <v>203232.92254468851</v>
      </c>
      <c r="P76" s="247">
        <v>-713929.70030921418</v>
      </c>
      <c r="Q76" s="247">
        <v>243651.06238951901</v>
      </c>
      <c r="R76" s="247">
        <v>264964.86933309981</v>
      </c>
      <c r="S76" s="247">
        <v>287054.57469362387</v>
      </c>
      <c r="T76" s="247">
        <v>309951.21440776874</v>
      </c>
      <c r="U76" s="247">
        <v>-806332.53469579085</v>
      </c>
      <c r="V76" s="247">
        <v>358295.69748846669</v>
      </c>
      <c r="W76" s="247">
        <v>383812.02053200541</v>
      </c>
      <c r="X76" s="247">
        <v>410272.34263648553</v>
      </c>
      <c r="Y76" s="247">
        <v>437714.42376434506</v>
      </c>
      <c r="Z76" s="247">
        <v>-920830.62152001634</v>
      </c>
      <c r="AA76" s="247">
        <v>495702.51534837956</v>
      </c>
      <c r="AB76" s="247" t="s">
        <v>483</v>
      </c>
      <c r="AC76" s="247" t="s">
        <v>483</v>
      </c>
      <c r="AD76" s="247" t="s">
        <v>483</v>
      </c>
      <c r="AE76" s="247" t="s">
        <v>483</v>
      </c>
      <c r="AF76" s="247" t="s">
        <v>483</v>
      </c>
      <c r="AG76" s="247" t="s">
        <v>483</v>
      </c>
      <c r="AH76" s="247" t="s">
        <v>483</v>
      </c>
      <c r="AI76" s="247" t="s">
        <v>483</v>
      </c>
      <c r="AJ76" s="247" t="s">
        <v>483</v>
      </c>
      <c r="AK76" s="247" t="s">
        <v>483</v>
      </c>
      <c r="AL76" s="247" t="s">
        <v>483</v>
      </c>
      <c r="AM76" s="247" t="s">
        <v>483</v>
      </c>
      <c r="AN76" s="247" t="s">
        <v>483</v>
      </c>
      <c r="AO76" s="247" t="s">
        <v>483</v>
      </c>
      <c r="AP76" s="247" t="s">
        <v>483</v>
      </c>
      <c r="AQ76" s="247" t="s">
        <v>483</v>
      </c>
      <c r="AR76" s="247" t="s">
        <v>483</v>
      </c>
      <c r="AS76" s="247" t="s">
        <v>483</v>
      </c>
      <c r="AT76" s="247" t="s">
        <v>483</v>
      </c>
      <c r="AU76" s="247" t="s">
        <v>483</v>
      </c>
      <c r="AV76" s="247" t="s">
        <v>483</v>
      </c>
      <c r="AW76" s="247" t="s">
        <v>483</v>
      </c>
      <c r="AX76" s="247" t="s">
        <v>483</v>
      </c>
      <c r="AY76" s="247" t="s">
        <v>483</v>
      </c>
      <c r="AZ76" s="247" t="s">
        <v>483</v>
      </c>
      <c r="BA76" s="247" t="s">
        <v>483</v>
      </c>
      <c r="BB76" s="247" t="s">
        <v>483</v>
      </c>
      <c r="BC76" s="247" t="s">
        <v>483</v>
      </c>
      <c r="BD76" s="247" t="s">
        <v>483</v>
      </c>
      <c r="BE76" s="247" t="s">
        <v>483</v>
      </c>
      <c r="BF76" s="247" t="s">
        <v>483</v>
      </c>
      <c r="BG76" s="247" t="s">
        <v>483</v>
      </c>
      <c r="BH76" s="247" t="s">
        <v>483</v>
      </c>
      <c r="BI76" s="247" t="s">
        <v>483</v>
      </c>
    </row>
    <row r="77" spans="1:61" x14ac:dyDescent="0.25">
      <c r="A77" s="277" t="s">
        <v>263</v>
      </c>
      <c r="B77" s="248">
        <v>0</v>
      </c>
      <c r="C77" s="248">
        <v>0</v>
      </c>
      <c r="D77" s="248">
        <v>0</v>
      </c>
      <c r="E77" s="248">
        <v>0</v>
      </c>
      <c r="F77" s="248">
        <v>0</v>
      </c>
      <c r="G77" s="248">
        <v>0</v>
      </c>
      <c r="H77" s="248">
        <v>0</v>
      </c>
      <c r="I77" s="248">
        <v>0</v>
      </c>
      <c r="J77" s="248">
        <v>0</v>
      </c>
      <c r="K77" s="248">
        <v>0</v>
      </c>
      <c r="L77" s="248">
        <v>0</v>
      </c>
      <c r="M77" s="248">
        <v>0</v>
      </c>
      <c r="N77" s="248">
        <v>0</v>
      </c>
      <c r="O77" s="248">
        <v>0</v>
      </c>
      <c r="P77" s="248">
        <v>0</v>
      </c>
      <c r="Q77" s="248">
        <v>0</v>
      </c>
      <c r="R77" s="248">
        <v>0</v>
      </c>
      <c r="S77" s="248">
        <v>0</v>
      </c>
      <c r="T77" s="248">
        <v>0</v>
      </c>
      <c r="U77" s="248">
        <v>0</v>
      </c>
      <c r="V77" s="248">
        <v>0</v>
      </c>
      <c r="W77" s="248">
        <v>0</v>
      </c>
      <c r="X77" s="248">
        <v>0</v>
      </c>
      <c r="Y77" s="248">
        <v>0</v>
      </c>
      <c r="Z77" s="248">
        <v>0</v>
      </c>
      <c r="AA77" s="248">
        <v>0</v>
      </c>
      <c r="AB77" s="248">
        <v>0</v>
      </c>
      <c r="AC77" s="248">
        <v>0</v>
      </c>
      <c r="AD77" s="248">
        <v>0</v>
      </c>
      <c r="AE77" s="248">
        <v>0</v>
      </c>
      <c r="AF77" s="248">
        <v>0</v>
      </c>
      <c r="AG77" s="248">
        <v>0</v>
      </c>
      <c r="AH77" s="248">
        <v>0</v>
      </c>
      <c r="AI77" s="248">
        <v>0</v>
      </c>
      <c r="AJ77" s="248">
        <v>0</v>
      </c>
      <c r="AK77" s="248">
        <v>0</v>
      </c>
      <c r="AL77" s="248">
        <v>0</v>
      </c>
      <c r="AM77" s="248">
        <v>0</v>
      </c>
      <c r="AN77" s="248">
        <v>0</v>
      </c>
      <c r="AO77" s="248">
        <v>0</v>
      </c>
      <c r="AP77" s="248">
        <v>0</v>
      </c>
      <c r="AQ77" s="248">
        <v>0</v>
      </c>
      <c r="AR77" s="248">
        <v>0</v>
      </c>
      <c r="AS77" s="248">
        <v>0</v>
      </c>
      <c r="AT77" s="248">
        <v>0</v>
      </c>
      <c r="AU77" s="248">
        <v>0</v>
      </c>
      <c r="AV77" s="248">
        <v>0</v>
      </c>
      <c r="AW77" s="248">
        <v>0</v>
      </c>
      <c r="AX77" s="248">
        <v>0</v>
      </c>
      <c r="AY77" s="248">
        <v>0</v>
      </c>
      <c r="AZ77" s="248">
        <v>0</v>
      </c>
      <c r="BA77" s="248">
        <v>0</v>
      </c>
      <c r="BB77" s="248">
        <v>0</v>
      </c>
      <c r="BC77" s="248">
        <v>0</v>
      </c>
      <c r="BD77" s="248">
        <v>0</v>
      </c>
      <c r="BE77" s="248">
        <v>0</v>
      </c>
      <c r="BF77" s="248">
        <v>0</v>
      </c>
      <c r="BG77" s="248">
        <v>0</v>
      </c>
      <c r="BH77" s="248">
        <v>0</v>
      </c>
      <c r="BI77" s="248">
        <v>0</v>
      </c>
    </row>
    <row r="78" spans="1:61" s="216" customFormat="1" ht="14.25" x14ac:dyDescent="0.25">
      <c r="A78" s="278" t="s">
        <v>267</v>
      </c>
      <c r="B78" s="247">
        <v>0</v>
      </c>
      <c r="C78" s="247">
        <v>-438972.74786399992</v>
      </c>
      <c r="D78" s="247">
        <v>25042.34872064006</v>
      </c>
      <c r="E78" s="247">
        <v>38608.307307865645</v>
      </c>
      <c r="F78" s="247">
        <v>-580372.16620248661</v>
      </c>
      <c r="G78" s="247">
        <v>67156.817309691571</v>
      </c>
      <c r="H78" s="247">
        <v>82177.393058079178</v>
      </c>
      <c r="I78" s="247">
        <v>97722.137975602353</v>
      </c>
      <c r="J78" s="247">
        <v>113812.01882902643</v>
      </c>
      <c r="K78" s="247">
        <v>-639687.55283183209</v>
      </c>
      <c r="L78" s="247">
        <v>147715.28231081908</v>
      </c>
      <c r="M78" s="247">
        <v>165574.92735525192</v>
      </c>
      <c r="N78" s="247">
        <v>184072.30434066197</v>
      </c>
      <c r="O78" s="247">
        <v>203232.92254468851</v>
      </c>
      <c r="P78" s="247">
        <v>-713929.70030921418</v>
      </c>
      <c r="Q78" s="247">
        <v>243651.06238951901</v>
      </c>
      <c r="R78" s="247">
        <v>264964.86933309981</v>
      </c>
      <c r="S78" s="247">
        <v>287054.57469362387</v>
      </c>
      <c r="T78" s="247">
        <v>309951.21440776874</v>
      </c>
      <c r="U78" s="247">
        <v>-806332.53469579085</v>
      </c>
      <c r="V78" s="247">
        <v>358295.69748846669</v>
      </c>
      <c r="W78" s="247">
        <v>383812.02053200541</v>
      </c>
      <c r="X78" s="247">
        <v>410272.34263648553</v>
      </c>
      <c r="Y78" s="247">
        <v>437714.42376434506</v>
      </c>
      <c r="Z78" s="247">
        <v>-920830.62152001634</v>
      </c>
      <c r="AA78" s="247">
        <v>495702.51534837956</v>
      </c>
      <c r="AB78" s="247" t="e">
        <v>#VALUE!</v>
      </c>
      <c r="AC78" s="247" t="e">
        <v>#VALUE!</v>
      </c>
      <c r="AD78" s="247" t="e">
        <v>#VALUE!</v>
      </c>
      <c r="AE78" s="247" t="e">
        <v>#VALUE!</v>
      </c>
      <c r="AF78" s="247" t="e">
        <v>#VALUE!</v>
      </c>
      <c r="AG78" s="247" t="e">
        <v>#VALUE!</v>
      </c>
      <c r="AH78" s="247" t="e">
        <v>#VALUE!</v>
      </c>
      <c r="AI78" s="247" t="e">
        <v>#VALUE!</v>
      </c>
      <c r="AJ78" s="247" t="e">
        <v>#VALUE!</v>
      </c>
      <c r="AK78" s="247" t="e">
        <v>#VALUE!</v>
      </c>
      <c r="AL78" s="247" t="e">
        <v>#VALUE!</v>
      </c>
      <c r="AM78" s="247" t="e">
        <v>#VALUE!</v>
      </c>
      <c r="AN78" s="247" t="e">
        <v>#VALUE!</v>
      </c>
      <c r="AO78" s="247" t="e">
        <v>#VALUE!</v>
      </c>
      <c r="AP78" s="247" t="e">
        <v>#VALUE!</v>
      </c>
      <c r="AQ78" s="247" t="e">
        <v>#VALUE!</v>
      </c>
      <c r="AR78" s="247" t="e">
        <v>#VALUE!</v>
      </c>
      <c r="AS78" s="247" t="e">
        <v>#VALUE!</v>
      </c>
      <c r="AT78" s="247" t="e">
        <v>#VALUE!</v>
      </c>
      <c r="AU78" s="247" t="e">
        <v>#VALUE!</v>
      </c>
      <c r="AV78" s="247" t="e">
        <v>#VALUE!</v>
      </c>
      <c r="AW78" s="247" t="e">
        <v>#VALUE!</v>
      </c>
      <c r="AX78" s="247" t="e">
        <v>#VALUE!</v>
      </c>
      <c r="AY78" s="247" t="e">
        <v>#VALUE!</v>
      </c>
      <c r="AZ78" s="247" t="e">
        <v>#VALUE!</v>
      </c>
      <c r="BA78" s="247" t="e">
        <v>#VALUE!</v>
      </c>
      <c r="BB78" s="247" t="e">
        <v>#VALUE!</v>
      </c>
      <c r="BC78" s="247" t="e">
        <v>#VALUE!</v>
      </c>
      <c r="BD78" s="247" t="e">
        <v>#VALUE!</v>
      </c>
      <c r="BE78" s="247" t="e">
        <v>#VALUE!</v>
      </c>
      <c r="BF78" s="247" t="e">
        <v>#VALUE!</v>
      </c>
      <c r="BG78" s="247" t="e">
        <v>#VALUE!</v>
      </c>
      <c r="BH78" s="247" t="e">
        <v>#VALUE!</v>
      </c>
      <c r="BI78" s="247" t="e">
        <v>#VALUE!</v>
      </c>
    </row>
    <row r="79" spans="1:61" x14ac:dyDescent="0.25">
      <c r="A79" s="277" t="s">
        <v>262</v>
      </c>
      <c r="B79" s="248">
        <v>0</v>
      </c>
      <c r="C79" s="248">
        <v>87794.549572799995</v>
      </c>
      <c r="D79" s="248">
        <v>-5008.4697441280123</v>
      </c>
      <c r="E79" s="248">
        <v>-7721.6614615731296</v>
      </c>
      <c r="F79" s="248">
        <v>116074.43324049732</v>
      </c>
      <c r="G79" s="248">
        <v>-13431.363461938316</v>
      </c>
      <c r="H79" s="248">
        <v>-16435.478611615836</v>
      </c>
      <c r="I79" s="248">
        <v>-19544.427595120473</v>
      </c>
      <c r="J79" s="248">
        <v>-22762.403765805288</v>
      </c>
      <c r="K79" s="248">
        <v>127937.51056636643</v>
      </c>
      <c r="L79" s="248">
        <v>-29543.056462163819</v>
      </c>
      <c r="M79" s="248">
        <v>-33114.985471050386</v>
      </c>
      <c r="N79" s="248">
        <v>-36814.460868132395</v>
      </c>
      <c r="O79" s="248">
        <v>-40646.584508937704</v>
      </c>
      <c r="P79" s="248">
        <v>142785.94006184285</v>
      </c>
      <c r="Q79" s="248">
        <v>-48730.212477903806</v>
      </c>
      <c r="R79" s="248">
        <v>-52992.973866619963</v>
      </c>
      <c r="S79" s="248">
        <v>-57410.914938724774</v>
      </c>
      <c r="T79" s="248">
        <v>-61990.24288155375</v>
      </c>
      <c r="U79" s="248">
        <v>161266.50693915819</v>
      </c>
      <c r="V79" s="248">
        <v>-71659.139497693337</v>
      </c>
      <c r="W79" s="248">
        <v>-76762.404106401082</v>
      </c>
      <c r="X79" s="248">
        <v>-82054.468527297111</v>
      </c>
      <c r="Y79" s="248">
        <v>-87542.884752869024</v>
      </c>
      <c r="Z79" s="248">
        <v>184166.12430400329</v>
      </c>
      <c r="AA79" s="248">
        <v>-99140.50306967592</v>
      </c>
      <c r="AB79" s="248" t="e">
        <v>#REF!</v>
      </c>
      <c r="AC79" s="248" t="e">
        <v>#REF!</v>
      </c>
      <c r="AD79" s="248" t="e">
        <v>#REF!</v>
      </c>
      <c r="AE79" s="248" t="e">
        <v>#REF!</v>
      </c>
      <c r="AF79" s="248" t="e">
        <v>#REF!</v>
      </c>
      <c r="AG79" s="248" t="e">
        <v>#REF!</v>
      </c>
      <c r="AH79" s="248" t="e">
        <v>#REF!</v>
      </c>
      <c r="AI79" s="248" t="e">
        <v>#REF!</v>
      </c>
      <c r="AJ79" s="248" t="e">
        <v>#REF!</v>
      </c>
      <c r="AK79" s="248" t="e">
        <v>#REF!</v>
      </c>
      <c r="AL79" s="248" t="e">
        <v>#REF!</v>
      </c>
      <c r="AM79" s="248" t="e">
        <v>#REF!</v>
      </c>
      <c r="AN79" s="248" t="e">
        <v>#REF!</v>
      </c>
      <c r="AO79" s="248" t="e">
        <v>#REF!</v>
      </c>
      <c r="AP79" s="248" t="e">
        <v>#REF!</v>
      </c>
      <c r="AQ79" s="248" t="e">
        <v>#REF!</v>
      </c>
      <c r="AR79" s="248" t="e">
        <v>#REF!</v>
      </c>
      <c r="AS79" s="248" t="e">
        <v>#REF!</v>
      </c>
      <c r="AT79" s="248" t="e">
        <v>#REF!</v>
      </c>
      <c r="AU79" s="248" t="e">
        <v>#REF!</v>
      </c>
      <c r="AV79" s="248" t="e">
        <v>#REF!</v>
      </c>
      <c r="AW79" s="248" t="e">
        <v>#REF!</v>
      </c>
      <c r="AX79" s="248" t="e">
        <v>#REF!</v>
      </c>
      <c r="AY79" s="248" t="e">
        <v>#REF!</v>
      </c>
      <c r="AZ79" s="248" t="e">
        <v>#REF!</v>
      </c>
      <c r="BA79" s="248" t="e">
        <v>#REF!</v>
      </c>
      <c r="BB79" s="248" t="e">
        <v>#REF!</v>
      </c>
      <c r="BC79" s="248" t="e">
        <v>#REF!</v>
      </c>
      <c r="BD79" s="248" t="e">
        <v>#REF!</v>
      </c>
      <c r="BE79" s="248" t="e">
        <v>#REF!</v>
      </c>
      <c r="BF79" s="248" t="e">
        <v>#REF!</v>
      </c>
      <c r="BG79" s="248" t="e">
        <v>#REF!</v>
      </c>
      <c r="BH79" s="248" t="e">
        <v>#REF!</v>
      </c>
      <c r="BI79" s="248" t="e">
        <v>#REF!</v>
      </c>
    </row>
    <row r="80" spans="1:61" ht="16.5" thickBot="1" x14ac:dyDescent="0.3">
      <c r="A80" s="279" t="s">
        <v>266</v>
      </c>
      <c r="B80" s="249">
        <v>0</v>
      </c>
      <c r="C80" s="249">
        <v>-351178.19829119992</v>
      </c>
      <c r="D80" s="249">
        <v>20033.878976512049</v>
      </c>
      <c r="E80" s="249">
        <v>30886.645846292515</v>
      </c>
      <c r="F80" s="249">
        <v>-464297.7329619893</v>
      </c>
      <c r="G80" s="249">
        <v>53725.453847753255</v>
      </c>
      <c r="H80" s="249">
        <v>65741.914446463343</v>
      </c>
      <c r="I80" s="249">
        <v>78177.710380481876</v>
      </c>
      <c r="J80" s="249">
        <v>91049.61506322115</v>
      </c>
      <c r="K80" s="249">
        <v>-511750.04226546566</v>
      </c>
      <c r="L80" s="249">
        <v>118172.22584865526</v>
      </c>
      <c r="M80" s="249">
        <v>132459.94188420154</v>
      </c>
      <c r="N80" s="249">
        <v>147257.84347252958</v>
      </c>
      <c r="O80" s="249">
        <v>162586.33803575081</v>
      </c>
      <c r="P80" s="249">
        <v>-571143.76024737139</v>
      </c>
      <c r="Q80" s="249">
        <v>194920.84991161519</v>
      </c>
      <c r="R80" s="249">
        <v>211971.89546647985</v>
      </c>
      <c r="S80" s="249">
        <v>229643.6597548991</v>
      </c>
      <c r="T80" s="249">
        <v>247960.971526215</v>
      </c>
      <c r="U80" s="249">
        <v>-645066.02775663265</v>
      </c>
      <c r="V80" s="249">
        <v>286636.55799077335</v>
      </c>
      <c r="W80" s="249">
        <v>307049.61642560433</v>
      </c>
      <c r="X80" s="249">
        <v>328217.87410918844</v>
      </c>
      <c r="Y80" s="249">
        <v>350171.53901147604</v>
      </c>
      <c r="Z80" s="249">
        <v>-736664.49721601303</v>
      </c>
      <c r="AA80" s="249">
        <v>396562.01227870362</v>
      </c>
      <c r="AB80" s="249" t="s">
        <v>483</v>
      </c>
      <c r="AC80" s="249" t="s">
        <v>483</v>
      </c>
      <c r="AD80" s="249" t="s">
        <v>483</v>
      </c>
      <c r="AE80" s="249" t="s">
        <v>483</v>
      </c>
      <c r="AF80" s="249" t="s">
        <v>483</v>
      </c>
      <c r="AG80" s="249" t="s">
        <v>483</v>
      </c>
      <c r="AH80" s="249" t="s">
        <v>483</v>
      </c>
      <c r="AI80" s="249" t="s">
        <v>483</v>
      </c>
      <c r="AJ80" s="249" t="s">
        <v>483</v>
      </c>
      <c r="AK80" s="249" t="s">
        <v>483</v>
      </c>
      <c r="AL80" s="249" t="s">
        <v>483</v>
      </c>
      <c r="AM80" s="249" t="s">
        <v>483</v>
      </c>
      <c r="AN80" s="249" t="s">
        <v>483</v>
      </c>
      <c r="AO80" s="249" t="s">
        <v>483</v>
      </c>
      <c r="AP80" s="249" t="s">
        <v>483</v>
      </c>
      <c r="AQ80" s="249" t="s">
        <v>483</v>
      </c>
      <c r="AR80" s="249" t="s">
        <v>483</v>
      </c>
      <c r="AS80" s="249" t="s">
        <v>483</v>
      </c>
      <c r="AT80" s="249" t="s">
        <v>483</v>
      </c>
      <c r="AU80" s="249" t="s">
        <v>483</v>
      </c>
      <c r="AV80" s="249" t="s">
        <v>483</v>
      </c>
      <c r="AW80" s="249" t="s">
        <v>483</v>
      </c>
      <c r="AX80" s="249" t="s">
        <v>483</v>
      </c>
      <c r="AY80" s="249" t="s">
        <v>483</v>
      </c>
      <c r="AZ80" s="249" t="s">
        <v>483</v>
      </c>
      <c r="BA80" s="249" t="s">
        <v>483</v>
      </c>
      <c r="BB80" s="249" t="s">
        <v>483</v>
      </c>
      <c r="BC80" s="249" t="s">
        <v>483</v>
      </c>
      <c r="BD80" s="249" t="s">
        <v>483</v>
      </c>
      <c r="BE80" s="249" t="s">
        <v>483</v>
      </c>
      <c r="BF80" s="249" t="s">
        <v>483</v>
      </c>
      <c r="BG80" s="249" t="s">
        <v>483</v>
      </c>
      <c r="BH80" s="249" t="s">
        <v>483</v>
      </c>
      <c r="BI80" s="249" t="s">
        <v>483</v>
      </c>
    </row>
    <row r="81" spans="1:61" s="250" customFormat="1" ht="16.5" thickBot="1" x14ac:dyDescent="0.3">
      <c r="A81" s="280"/>
      <c r="B81" s="281">
        <v>0</v>
      </c>
      <c r="C81" s="281">
        <v>1</v>
      </c>
      <c r="D81" s="281">
        <v>2</v>
      </c>
      <c r="E81" s="281">
        <v>3</v>
      </c>
      <c r="F81" s="281">
        <v>4</v>
      </c>
      <c r="G81" s="281">
        <v>5</v>
      </c>
      <c r="H81" s="281">
        <v>6</v>
      </c>
      <c r="I81" s="281">
        <v>7</v>
      </c>
      <c r="J81" s="281">
        <v>8</v>
      </c>
      <c r="K81" s="281">
        <v>9</v>
      </c>
      <c r="L81" s="281">
        <v>10</v>
      </c>
      <c r="M81" s="281">
        <v>11</v>
      </c>
      <c r="N81" s="281">
        <v>12</v>
      </c>
      <c r="O81" s="281">
        <v>13</v>
      </c>
      <c r="P81" s="281">
        <v>14</v>
      </c>
      <c r="Q81" s="281">
        <v>15</v>
      </c>
      <c r="R81" s="281">
        <v>16</v>
      </c>
      <c r="S81" s="281">
        <v>17</v>
      </c>
      <c r="T81" s="281">
        <v>18</v>
      </c>
      <c r="U81" s="281">
        <v>19</v>
      </c>
      <c r="V81" s="281">
        <v>20</v>
      </c>
      <c r="W81" s="281">
        <v>21</v>
      </c>
      <c r="X81" s="281">
        <v>22</v>
      </c>
      <c r="Y81" s="281">
        <v>23</v>
      </c>
      <c r="Z81" s="281">
        <v>24</v>
      </c>
      <c r="AA81" s="281">
        <v>25</v>
      </c>
      <c r="AB81" s="281">
        <v>26</v>
      </c>
      <c r="AC81" s="281">
        <v>27</v>
      </c>
      <c r="AD81" s="281">
        <v>28</v>
      </c>
      <c r="AE81" s="281">
        <v>29</v>
      </c>
      <c r="AF81" s="281">
        <v>30</v>
      </c>
      <c r="AG81" s="281">
        <v>31</v>
      </c>
      <c r="AH81" s="281">
        <v>32</v>
      </c>
      <c r="AI81" s="281">
        <v>33</v>
      </c>
      <c r="AJ81" s="281">
        <v>34</v>
      </c>
      <c r="AK81" s="281">
        <v>35</v>
      </c>
      <c r="AL81" s="281">
        <v>36</v>
      </c>
      <c r="AM81" s="281">
        <v>37</v>
      </c>
      <c r="AN81" s="281">
        <v>38</v>
      </c>
      <c r="AO81" s="281">
        <v>39</v>
      </c>
      <c r="AP81" s="281">
        <v>40</v>
      </c>
      <c r="AQ81" s="281">
        <v>41</v>
      </c>
      <c r="AR81" s="281">
        <v>42</v>
      </c>
      <c r="AS81" s="281">
        <v>43</v>
      </c>
      <c r="AT81" s="281">
        <v>44</v>
      </c>
      <c r="AU81" s="281">
        <v>45</v>
      </c>
      <c r="AV81" s="281">
        <v>46</v>
      </c>
      <c r="AW81" s="281">
        <v>47</v>
      </c>
      <c r="AX81" s="281">
        <v>48</v>
      </c>
      <c r="AY81" s="281">
        <v>49</v>
      </c>
      <c r="AZ81" s="281">
        <v>50</v>
      </c>
      <c r="BA81" s="281">
        <v>51</v>
      </c>
      <c r="BB81" s="281">
        <v>52</v>
      </c>
      <c r="BC81" s="281">
        <v>53</v>
      </c>
      <c r="BD81" s="281">
        <v>54</v>
      </c>
      <c r="BE81" s="281">
        <v>55</v>
      </c>
      <c r="BF81" s="281">
        <v>56</v>
      </c>
      <c r="BG81" s="281">
        <v>57</v>
      </c>
      <c r="BH81" s="281">
        <v>58</v>
      </c>
      <c r="BI81" s="281">
        <v>59</v>
      </c>
    </row>
    <row r="82" spans="1:61" x14ac:dyDescent="0.25">
      <c r="A82" s="271" t="s">
        <v>265</v>
      </c>
      <c r="B82" s="290">
        <v>2026</v>
      </c>
      <c r="C82" s="290">
        <v>2027</v>
      </c>
      <c r="D82" s="290">
        <v>2028</v>
      </c>
      <c r="E82" s="290">
        <v>2029</v>
      </c>
      <c r="F82" s="290">
        <v>2030</v>
      </c>
      <c r="G82" s="290">
        <v>2031</v>
      </c>
      <c r="H82" s="290">
        <v>2032</v>
      </c>
      <c r="I82" s="290">
        <v>2033</v>
      </c>
      <c r="J82" s="290">
        <v>2034</v>
      </c>
      <c r="K82" s="290">
        <v>2035</v>
      </c>
      <c r="L82" s="290">
        <v>2036</v>
      </c>
      <c r="M82" s="290">
        <v>2037</v>
      </c>
      <c r="N82" s="290">
        <v>2038</v>
      </c>
      <c r="O82" s="290">
        <v>2039</v>
      </c>
      <c r="P82" s="290">
        <v>2040</v>
      </c>
      <c r="Q82" s="290">
        <v>2041</v>
      </c>
      <c r="R82" s="290">
        <v>2042</v>
      </c>
      <c r="S82" s="290">
        <v>2043</v>
      </c>
      <c r="T82" s="290">
        <v>2044</v>
      </c>
      <c r="U82" s="290">
        <v>2045</v>
      </c>
      <c r="V82" s="290">
        <v>2046</v>
      </c>
      <c r="W82" s="290">
        <v>2047</v>
      </c>
      <c r="X82" s="290">
        <v>2048</v>
      </c>
      <c r="Y82" s="290">
        <v>2049</v>
      </c>
      <c r="Z82" s="290">
        <v>2050</v>
      </c>
      <c r="AA82" s="290">
        <v>2051</v>
      </c>
      <c r="AB82" s="290" t="s">
        <v>483</v>
      </c>
      <c r="AC82" s="290" t="s">
        <v>483</v>
      </c>
      <c r="AD82" s="290" t="s">
        <v>483</v>
      </c>
      <c r="AE82" s="290" t="s">
        <v>483</v>
      </c>
      <c r="AF82" s="290" t="s">
        <v>483</v>
      </c>
      <c r="AG82" s="290" t="s">
        <v>483</v>
      </c>
      <c r="AH82" s="290" t="s">
        <v>483</v>
      </c>
      <c r="AI82" s="290" t="s">
        <v>483</v>
      </c>
      <c r="AJ82" s="290" t="s">
        <v>483</v>
      </c>
      <c r="AK82" s="290" t="s">
        <v>483</v>
      </c>
      <c r="AL82" s="290" t="s">
        <v>483</v>
      </c>
      <c r="AM82" s="290" t="s">
        <v>483</v>
      </c>
      <c r="AN82" s="290" t="s">
        <v>483</v>
      </c>
      <c r="AO82" s="290" t="s">
        <v>483</v>
      </c>
      <c r="AP82" s="290" t="s">
        <v>483</v>
      </c>
      <c r="AQ82" s="290" t="s">
        <v>483</v>
      </c>
      <c r="AR82" s="290" t="s">
        <v>483</v>
      </c>
      <c r="AS82" s="290" t="s">
        <v>483</v>
      </c>
      <c r="AT82" s="290" t="s">
        <v>483</v>
      </c>
      <c r="AU82" s="290" t="s">
        <v>483</v>
      </c>
      <c r="AV82" s="290" t="s">
        <v>483</v>
      </c>
      <c r="AW82" s="290" t="s">
        <v>483</v>
      </c>
      <c r="AX82" s="290" t="s">
        <v>483</v>
      </c>
      <c r="AY82" s="290" t="s">
        <v>483</v>
      </c>
      <c r="AZ82" s="290" t="s">
        <v>483</v>
      </c>
      <c r="BA82" s="290" t="s">
        <v>483</v>
      </c>
      <c r="BB82" s="290" t="s">
        <v>483</v>
      </c>
      <c r="BC82" s="290" t="s">
        <v>483</v>
      </c>
      <c r="BD82" s="290" t="s">
        <v>483</v>
      </c>
      <c r="BE82" s="290" t="s">
        <v>483</v>
      </c>
      <c r="BF82" s="290" t="s">
        <v>483</v>
      </c>
      <c r="BG82" s="290" t="s">
        <v>483</v>
      </c>
      <c r="BH82" s="290" t="s">
        <v>483</v>
      </c>
      <c r="BI82" s="290" t="s">
        <v>483</v>
      </c>
    </row>
    <row r="83" spans="1:61" s="216" customFormat="1" ht="14.25" x14ac:dyDescent="0.25">
      <c r="A83" s="276" t="s">
        <v>492</v>
      </c>
      <c r="B83" s="247">
        <v>0</v>
      </c>
      <c r="C83" s="247">
        <v>-438972.74786399992</v>
      </c>
      <c r="D83" s="247">
        <v>25042.34872064006</v>
      </c>
      <c r="E83" s="247">
        <v>38608.307307865645</v>
      </c>
      <c r="F83" s="247">
        <v>-580372.16620248661</v>
      </c>
      <c r="G83" s="247">
        <v>67156.817309691571</v>
      </c>
      <c r="H83" s="247">
        <v>82177.393058079178</v>
      </c>
      <c r="I83" s="247">
        <v>97722.137975602353</v>
      </c>
      <c r="J83" s="247">
        <v>113812.01882902643</v>
      </c>
      <c r="K83" s="247">
        <v>-639687.55283183209</v>
      </c>
      <c r="L83" s="247">
        <v>147715.28231081908</v>
      </c>
      <c r="M83" s="247">
        <v>165574.92735525192</v>
      </c>
      <c r="N83" s="247">
        <v>184072.30434066197</v>
      </c>
      <c r="O83" s="247">
        <v>203232.92254468851</v>
      </c>
      <c r="P83" s="247">
        <v>-713929.70030921418</v>
      </c>
      <c r="Q83" s="247">
        <v>243651.06238951901</v>
      </c>
      <c r="R83" s="247">
        <v>264964.86933309981</v>
      </c>
      <c r="S83" s="247">
        <v>287054.57469362387</v>
      </c>
      <c r="T83" s="247">
        <v>309951.21440776874</v>
      </c>
      <c r="U83" s="247">
        <v>-806332.53469579085</v>
      </c>
      <c r="V83" s="247">
        <v>358295.69748846669</v>
      </c>
      <c r="W83" s="247">
        <v>383812.02053200541</v>
      </c>
      <c r="X83" s="247">
        <v>410272.34263648553</v>
      </c>
      <c r="Y83" s="247">
        <v>437714.42376434506</v>
      </c>
      <c r="Z83" s="247">
        <v>-920830.62152001634</v>
      </c>
      <c r="AA83" s="247">
        <v>495702.51534837956</v>
      </c>
      <c r="AB83" s="247" t="s">
        <v>483</v>
      </c>
      <c r="AC83" s="247" t="s">
        <v>483</v>
      </c>
      <c r="AD83" s="247" t="s">
        <v>483</v>
      </c>
      <c r="AE83" s="247" t="s">
        <v>483</v>
      </c>
      <c r="AF83" s="247" t="s">
        <v>483</v>
      </c>
      <c r="AG83" s="247" t="s">
        <v>483</v>
      </c>
      <c r="AH83" s="247" t="s">
        <v>483</v>
      </c>
      <c r="AI83" s="247" t="s">
        <v>483</v>
      </c>
      <c r="AJ83" s="247" t="s">
        <v>483</v>
      </c>
      <c r="AK83" s="247" t="s">
        <v>483</v>
      </c>
      <c r="AL83" s="247" t="s">
        <v>483</v>
      </c>
      <c r="AM83" s="247" t="s">
        <v>483</v>
      </c>
      <c r="AN83" s="247" t="s">
        <v>483</v>
      </c>
      <c r="AO83" s="247" t="s">
        <v>483</v>
      </c>
      <c r="AP83" s="247" t="s">
        <v>483</v>
      </c>
      <c r="AQ83" s="247" t="s">
        <v>483</v>
      </c>
      <c r="AR83" s="247" t="s">
        <v>483</v>
      </c>
      <c r="AS83" s="247" t="s">
        <v>483</v>
      </c>
      <c r="AT83" s="247" t="s">
        <v>483</v>
      </c>
      <c r="AU83" s="247" t="s">
        <v>483</v>
      </c>
      <c r="AV83" s="247" t="s">
        <v>483</v>
      </c>
      <c r="AW83" s="247" t="s">
        <v>483</v>
      </c>
      <c r="AX83" s="247" t="s">
        <v>483</v>
      </c>
      <c r="AY83" s="247" t="s">
        <v>483</v>
      </c>
      <c r="AZ83" s="247" t="s">
        <v>483</v>
      </c>
      <c r="BA83" s="247" t="s">
        <v>483</v>
      </c>
      <c r="BB83" s="247" t="s">
        <v>483</v>
      </c>
      <c r="BC83" s="247" t="s">
        <v>483</v>
      </c>
      <c r="BD83" s="247" t="s">
        <v>483</v>
      </c>
      <c r="BE83" s="247" t="s">
        <v>483</v>
      </c>
      <c r="BF83" s="247" t="s">
        <v>483</v>
      </c>
      <c r="BG83" s="247" t="s">
        <v>483</v>
      </c>
      <c r="BH83" s="247" t="s">
        <v>483</v>
      </c>
      <c r="BI83" s="247" t="s">
        <v>483</v>
      </c>
    </row>
    <row r="84" spans="1:61" x14ac:dyDescent="0.25">
      <c r="A84" s="277" t="s">
        <v>264</v>
      </c>
      <c r="B84" s="248">
        <v>0</v>
      </c>
      <c r="C84" s="248">
        <v>174213.32</v>
      </c>
      <c r="D84" s="248">
        <v>174213.32</v>
      </c>
      <c r="E84" s="248">
        <v>174213.32</v>
      </c>
      <c r="F84" s="248">
        <v>174213.32</v>
      </c>
      <c r="G84" s="248">
        <v>174213.32</v>
      </c>
      <c r="H84" s="248">
        <v>174213.32</v>
      </c>
      <c r="I84" s="248">
        <v>174213.32</v>
      </c>
      <c r="J84" s="248">
        <v>174213.32</v>
      </c>
      <c r="K84" s="248">
        <v>174213.32</v>
      </c>
      <c r="L84" s="248">
        <v>174213.32</v>
      </c>
      <c r="M84" s="248">
        <v>174213.32</v>
      </c>
      <c r="N84" s="248">
        <v>174213.32</v>
      </c>
      <c r="O84" s="248">
        <v>174213.32</v>
      </c>
      <c r="P84" s="248">
        <v>174213.32</v>
      </c>
      <c r="Q84" s="248">
        <v>174213.32</v>
      </c>
      <c r="R84" s="248">
        <v>174213.32</v>
      </c>
      <c r="S84" s="248">
        <v>174213.32</v>
      </c>
      <c r="T84" s="248">
        <v>174213.32</v>
      </c>
      <c r="U84" s="248">
        <v>174213.32</v>
      </c>
      <c r="V84" s="248">
        <v>174213.32</v>
      </c>
      <c r="W84" s="248">
        <v>174213.32</v>
      </c>
      <c r="X84" s="248">
        <v>174213.32</v>
      </c>
      <c r="Y84" s="248">
        <v>174213.32</v>
      </c>
      <c r="Z84" s="248">
        <v>174213.32</v>
      </c>
      <c r="AA84" s="248">
        <v>174213.32</v>
      </c>
      <c r="AB84" s="248" t="s">
        <v>555</v>
      </c>
      <c r="AC84" s="248" t="s">
        <v>555</v>
      </c>
      <c r="AD84" s="248" t="s">
        <v>555</v>
      </c>
      <c r="AE84" s="248" t="s">
        <v>555</v>
      </c>
      <c r="AF84" s="248" t="s">
        <v>555</v>
      </c>
      <c r="AG84" s="248" t="s">
        <v>555</v>
      </c>
      <c r="AH84" s="248" t="s">
        <v>555</v>
      </c>
      <c r="AI84" s="248" t="s">
        <v>555</v>
      </c>
      <c r="AJ84" s="248" t="s">
        <v>555</v>
      </c>
      <c r="AK84" s="248" t="s">
        <v>555</v>
      </c>
      <c r="AL84" s="248" t="s">
        <v>555</v>
      </c>
      <c r="AM84" s="248" t="s">
        <v>555</v>
      </c>
      <c r="AN84" s="248" t="s">
        <v>555</v>
      </c>
      <c r="AO84" s="248" t="s">
        <v>555</v>
      </c>
      <c r="AP84" s="248" t="s">
        <v>555</v>
      </c>
      <c r="AQ84" s="248" t="s">
        <v>555</v>
      </c>
      <c r="AR84" s="248" t="s">
        <v>555</v>
      </c>
      <c r="AS84" s="248" t="s">
        <v>555</v>
      </c>
      <c r="AT84" s="248" t="s">
        <v>555</v>
      </c>
      <c r="AU84" s="248" t="s">
        <v>555</v>
      </c>
      <c r="AV84" s="248" t="s">
        <v>555</v>
      </c>
      <c r="AW84" s="248" t="s">
        <v>555</v>
      </c>
      <c r="AX84" s="248" t="s">
        <v>555</v>
      </c>
      <c r="AY84" s="248" t="s">
        <v>555</v>
      </c>
      <c r="AZ84" s="248" t="s">
        <v>555</v>
      </c>
      <c r="BA84" s="248" t="s">
        <v>555</v>
      </c>
      <c r="BB84" s="248" t="s">
        <v>555</v>
      </c>
      <c r="BC84" s="248" t="s">
        <v>555</v>
      </c>
      <c r="BD84" s="248" t="s">
        <v>555</v>
      </c>
      <c r="BE84" s="248" t="s">
        <v>555</v>
      </c>
      <c r="BF84" s="248" t="s">
        <v>555</v>
      </c>
      <c r="BG84" s="248" t="s">
        <v>555</v>
      </c>
      <c r="BH84" s="248" t="s">
        <v>555</v>
      </c>
      <c r="BI84" s="248" t="s">
        <v>555</v>
      </c>
    </row>
    <row r="85" spans="1:61" x14ac:dyDescent="0.25">
      <c r="A85" s="277" t="s">
        <v>263</v>
      </c>
      <c r="B85" s="248">
        <v>0</v>
      </c>
      <c r="C85" s="248">
        <v>0</v>
      </c>
      <c r="D85" s="248">
        <v>0</v>
      </c>
      <c r="E85" s="248">
        <v>0</v>
      </c>
      <c r="F85" s="248">
        <v>0</v>
      </c>
      <c r="G85" s="248">
        <v>0</v>
      </c>
      <c r="H85" s="248">
        <v>0</v>
      </c>
      <c r="I85" s="248">
        <v>0</v>
      </c>
      <c r="J85" s="248">
        <v>0</v>
      </c>
      <c r="K85" s="248">
        <v>0</v>
      </c>
      <c r="L85" s="248">
        <v>0</v>
      </c>
      <c r="M85" s="248">
        <v>0</v>
      </c>
      <c r="N85" s="248">
        <v>0</v>
      </c>
      <c r="O85" s="248">
        <v>0</v>
      </c>
      <c r="P85" s="248">
        <v>0</v>
      </c>
      <c r="Q85" s="248">
        <v>0</v>
      </c>
      <c r="R85" s="248">
        <v>0</v>
      </c>
      <c r="S85" s="248">
        <v>0</v>
      </c>
      <c r="T85" s="248">
        <v>0</v>
      </c>
      <c r="U85" s="248">
        <v>0</v>
      </c>
      <c r="V85" s="248">
        <v>0</v>
      </c>
      <c r="W85" s="248">
        <v>0</v>
      </c>
      <c r="X85" s="248">
        <v>0</v>
      </c>
      <c r="Y85" s="248">
        <v>0</v>
      </c>
      <c r="Z85" s="248">
        <v>0</v>
      </c>
      <c r="AA85" s="248">
        <v>0</v>
      </c>
      <c r="AB85" s="248">
        <v>0</v>
      </c>
      <c r="AC85" s="248">
        <v>0</v>
      </c>
      <c r="AD85" s="248">
        <v>0</v>
      </c>
      <c r="AE85" s="248">
        <v>0</v>
      </c>
      <c r="AF85" s="248">
        <v>0</v>
      </c>
      <c r="AG85" s="248">
        <v>0</v>
      </c>
      <c r="AH85" s="248">
        <v>0</v>
      </c>
      <c r="AI85" s="248">
        <v>0</v>
      </c>
      <c r="AJ85" s="248">
        <v>0</v>
      </c>
      <c r="AK85" s="248">
        <v>0</v>
      </c>
      <c r="AL85" s="248">
        <v>0</v>
      </c>
      <c r="AM85" s="248">
        <v>0</v>
      </c>
      <c r="AN85" s="248">
        <v>0</v>
      </c>
      <c r="AO85" s="248">
        <v>0</v>
      </c>
      <c r="AP85" s="248">
        <v>0</v>
      </c>
      <c r="AQ85" s="248">
        <v>0</v>
      </c>
      <c r="AR85" s="248">
        <v>0</v>
      </c>
      <c r="AS85" s="248">
        <v>0</v>
      </c>
      <c r="AT85" s="248">
        <v>0</v>
      </c>
      <c r="AU85" s="248">
        <v>0</v>
      </c>
      <c r="AV85" s="248">
        <v>0</v>
      </c>
      <c r="AW85" s="248">
        <v>0</v>
      </c>
      <c r="AX85" s="248">
        <v>0</v>
      </c>
      <c r="AY85" s="248">
        <v>0</v>
      </c>
      <c r="AZ85" s="248">
        <v>0</v>
      </c>
      <c r="BA85" s="248">
        <v>0</v>
      </c>
      <c r="BB85" s="248">
        <v>0</v>
      </c>
      <c r="BC85" s="248">
        <v>0</v>
      </c>
      <c r="BD85" s="248">
        <v>0</v>
      </c>
      <c r="BE85" s="248">
        <v>0</v>
      </c>
      <c r="BF85" s="248">
        <v>0</v>
      </c>
      <c r="BG85" s="248">
        <v>0</v>
      </c>
      <c r="BH85" s="248">
        <v>0</v>
      </c>
      <c r="BI85" s="248">
        <v>0</v>
      </c>
    </row>
    <row r="86" spans="1:61" x14ac:dyDescent="0.25">
      <c r="A86" s="277" t="s">
        <v>262</v>
      </c>
      <c r="B86" s="248">
        <v>0</v>
      </c>
      <c r="C86" s="248">
        <v>0</v>
      </c>
      <c r="D86" s="248">
        <v>0</v>
      </c>
      <c r="E86" s="248">
        <v>0</v>
      </c>
      <c r="F86" s="248">
        <v>0</v>
      </c>
      <c r="G86" s="248">
        <v>0</v>
      </c>
      <c r="H86" s="248">
        <v>0</v>
      </c>
      <c r="I86" s="248">
        <v>0</v>
      </c>
      <c r="J86" s="248">
        <v>0</v>
      </c>
      <c r="K86" s="248">
        <v>0</v>
      </c>
      <c r="L86" s="248">
        <v>0</v>
      </c>
      <c r="M86" s="248">
        <v>0</v>
      </c>
      <c r="N86" s="248">
        <v>0</v>
      </c>
      <c r="O86" s="248">
        <v>0</v>
      </c>
      <c r="P86" s="248">
        <v>0</v>
      </c>
      <c r="Q86" s="248">
        <v>0</v>
      </c>
      <c r="R86" s="248">
        <v>0</v>
      </c>
      <c r="S86" s="248">
        <v>0</v>
      </c>
      <c r="T86" s="248">
        <v>0</v>
      </c>
      <c r="U86" s="248">
        <v>0</v>
      </c>
      <c r="V86" s="248">
        <v>0</v>
      </c>
      <c r="W86" s="248">
        <v>0</v>
      </c>
      <c r="X86" s="248">
        <v>-40764.307865994313</v>
      </c>
      <c r="Y86" s="248">
        <v>-87542.884752869024</v>
      </c>
      <c r="Z86" s="248">
        <v>184166.12430400329</v>
      </c>
      <c r="AA86" s="248">
        <v>0</v>
      </c>
      <c r="AB86" s="248" t="e">
        <v>#REF!</v>
      </c>
      <c r="AC86" s="248" t="e">
        <v>#REF!</v>
      </c>
      <c r="AD86" s="248" t="e">
        <v>#REF!</v>
      </c>
      <c r="AE86" s="248" t="e">
        <v>#REF!</v>
      </c>
      <c r="AF86" s="248" t="e">
        <v>#REF!</v>
      </c>
      <c r="AG86" s="248" t="e">
        <v>#REF!</v>
      </c>
      <c r="AH86" s="248" t="e">
        <v>#REF!</v>
      </c>
      <c r="AI86" s="248" t="e">
        <v>#REF!</v>
      </c>
      <c r="AJ86" s="248" t="e">
        <v>#REF!</v>
      </c>
      <c r="AK86" s="248" t="e">
        <v>#REF!</v>
      </c>
      <c r="AL86" s="248" t="e">
        <v>#REF!</v>
      </c>
      <c r="AM86" s="248" t="e">
        <v>#REF!</v>
      </c>
      <c r="AN86" s="248" t="e">
        <v>#REF!</v>
      </c>
      <c r="AO86" s="248" t="e">
        <v>#REF!</v>
      </c>
      <c r="AP86" s="248" t="e">
        <v>#REF!</v>
      </c>
      <c r="AQ86" s="248" t="e">
        <v>#REF!</v>
      </c>
      <c r="AR86" s="248" t="e">
        <v>#REF!</v>
      </c>
      <c r="AS86" s="248" t="e">
        <v>#REF!</v>
      </c>
      <c r="AT86" s="248" t="e">
        <v>#REF!</v>
      </c>
      <c r="AU86" s="248" t="e">
        <v>#REF!</v>
      </c>
      <c r="AV86" s="248" t="e">
        <v>#REF!</v>
      </c>
      <c r="AW86" s="248" t="e">
        <v>#REF!</v>
      </c>
      <c r="AX86" s="248" t="e">
        <v>#REF!</v>
      </c>
      <c r="AY86" s="248" t="e">
        <v>#REF!</v>
      </c>
      <c r="AZ86" s="248" t="e">
        <v>#REF!</v>
      </c>
      <c r="BA86" s="248" t="e">
        <v>#REF!</v>
      </c>
      <c r="BB86" s="248" t="e">
        <v>#REF!</v>
      </c>
      <c r="BC86" s="248" t="e">
        <v>#REF!</v>
      </c>
      <c r="BD86" s="248" t="e">
        <v>#REF!</v>
      </c>
      <c r="BE86" s="248" t="e">
        <v>#REF!</v>
      </c>
      <c r="BF86" s="248" t="e">
        <v>#REF!</v>
      </c>
      <c r="BG86" s="248" t="e">
        <v>#REF!</v>
      </c>
      <c r="BH86" s="248" t="e">
        <v>#REF!</v>
      </c>
      <c r="BI86" s="248" t="e">
        <v>#REF!</v>
      </c>
    </row>
    <row r="87" spans="1:61" x14ac:dyDescent="0.25">
      <c r="A87" s="277" t="s">
        <v>261</v>
      </c>
      <c r="B87" s="251">
        <v>-871066.60000000009</v>
      </c>
      <c r="C87" s="251">
        <v>-34171.689676799928</v>
      </c>
      <c r="D87" s="251">
        <v>58248.060336127994</v>
      </c>
      <c r="E87" s="251">
        <v>60577.982749573188</v>
      </c>
      <c r="F87" s="251">
        <v>-63601.381256497465</v>
      </c>
      <c r="G87" s="251">
        <v>65521.1461419384</v>
      </c>
      <c r="H87" s="251">
        <v>68141.991987615824</v>
      </c>
      <c r="I87" s="251">
        <v>70867.671667120536</v>
      </c>
      <c r="J87" s="251">
        <v>73702.378533805255</v>
      </c>
      <c r="K87" s="251">
        <v>-77380.805102366488</v>
      </c>
      <c r="L87" s="251">
        <v>79716.492622163845</v>
      </c>
      <c r="M87" s="251">
        <v>82905.152327050338</v>
      </c>
      <c r="N87" s="251">
        <v>86221.358420132368</v>
      </c>
      <c r="O87" s="251">
        <v>89670.212756937661</v>
      </c>
      <c r="P87" s="251">
        <v>-94145.581117842929</v>
      </c>
      <c r="Q87" s="251">
        <v>96987.302117903891</v>
      </c>
      <c r="R87" s="251">
        <v>100866.79420261999</v>
      </c>
      <c r="S87" s="251">
        <v>104901.46597072502</v>
      </c>
      <c r="T87" s="251">
        <v>102038.04731979259</v>
      </c>
      <c r="U87" s="251">
        <v>-107483.01722539701</v>
      </c>
      <c r="V87" s="251">
        <v>107483.01722539701</v>
      </c>
      <c r="W87" s="251">
        <v>0</v>
      </c>
      <c r="X87" s="251">
        <v>0</v>
      </c>
      <c r="Y87" s="251">
        <v>0</v>
      </c>
      <c r="Z87" s="251">
        <v>0</v>
      </c>
      <c r="AA87" s="251">
        <v>0</v>
      </c>
      <c r="AB87" s="251">
        <v>0</v>
      </c>
      <c r="AC87" s="251">
        <v>0</v>
      </c>
      <c r="AD87" s="251">
        <v>0</v>
      </c>
      <c r="AE87" s="251">
        <v>0</v>
      </c>
      <c r="AF87" s="251">
        <v>0</v>
      </c>
      <c r="AG87" s="251">
        <v>0</v>
      </c>
      <c r="AH87" s="251">
        <v>0</v>
      </c>
      <c r="AI87" s="251">
        <v>0</v>
      </c>
      <c r="AJ87" s="251">
        <v>0</v>
      </c>
      <c r="AK87" s="251">
        <v>0</v>
      </c>
      <c r="AL87" s="251">
        <v>0</v>
      </c>
      <c r="AM87" s="251">
        <v>0</v>
      </c>
      <c r="AN87" s="251">
        <v>0</v>
      </c>
      <c r="AO87" s="251">
        <v>0</v>
      </c>
      <c r="AP87" s="251">
        <v>0</v>
      </c>
      <c r="AQ87" s="251">
        <v>0</v>
      </c>
      <c r="AR87" s="251">
        <v>0</v>
      </c>
      <c r="AS87" s="251">
        <v>0</v>
      </c>
      <c r="AT87" s="251">
        <v>0</v>
      </c>
      <c r="AU87" s="251">
        <v>0</v>
      </c>
      <c r="AV87" s="251">
        <v>0</v>
      </c>
      <c r="AW87" s="251">
        <v>0</v>
      </c>
      <c r="AX87" s="251">
        <v>0</v>
      </c>
      <c r="AY87" s="251">
        <v>0</v>
      </c>
      <c r="AZ87" s="251">
        <v>0</v>
      </c>
      <c r="BA87" s="251">
        <v>0</v>
      </c>
      <c r="BB87" s="251">
        <v>0</v>
      </c>
      <c r="BC87" s="251">
        <v>0</v>
      </c>
      <c r="BD87" s="251">
        <v>0</v>
      </c>
      <c r="BE87" s="251">
        <v>0</v>
      </c>
      <c r="BF87" s="251">
        <v>0</v>
      </c>
      <c r="BG87" s="251">
        <v>0</v>
      </c>
      <c r="BH87" s="251">
        <v>0</v>
      </c>
      <c r="BI87" s="251">
        <v>0</v>
      </c>
    </row>
    <row r="88" spans="1:61" x14ac:dyDescent="0.25">
      <c r="A88" s="277" t="s">
        <v>260</v>
      </c>
      <c r="B88" s="248">
        <v>0</v>
      </c>
      <c r="C88" s="248">
        <v>0</v>
      </c>
      <c r="D88" s="248">
        <v>0</v>
      </c>
      <c r="E88" s="248">
        <v>0</v>
      </c>
      <c r="F88" s="248">
        <v>0</v>
      </c>
      <c r="G88" s="248">
        <v>0</v>
      </c>
      <c r="H88" s="248">
        <v>0</v>
      </c>
      <c r="I88" s="248">
        <v>0</v>
      </c>
      <c r="J88" s="248">
        <v>0</v>
      </c>
      <c r="K88" s="248">
        <v>0</v>
      </c>
      <c r="L88" s="248">
        <v>0</v>
      </c>
      <c r="M88" s="248">
        <v>0</v>
      </c>
      <c r="N88" s="248">
        <v>0</v>
      </c>
      <c r="O88" s="248">
        <v>0</v>
      </c>
      <c r="P88" s="248">
        <v>0</v>
      </c>
      <c r="Q88" s="248">
        <v>0</v>
      </c>
      <c r="R88" s="248">
        <v>0</v>
      </c>
      <c r="S88" s="248">
        <v>0</v>
      </c>
      <c r="T88" s="248">
        <v>0</v>
      </c>
      <c r="U88" s="248">
        <v>0</v>
      </c>
      <c r="V88" s="248">
        <v>0</v>
      </c>
      <c r="W88" s="248">
        <v>0</v>
      </c>
      <c r="X88" s="248">
        <v>0</v>
      </c>
      <c r="Y88" s="248">
        <v>0</v>
      </c>
      <c r="Z88" s="248">
        <v>0</v>
      </c>
      <c r="AA88" s="248">
        <v>0</v>
      </c>
      <c r="AB88" s="248" t="s">
        <v>483</v>
      </c>
      <c r="AC88" s="248" t="s">
        <v>483</v>
      </c>
      <c r="AD88" s="248" t="s">
        <v>483</v>
      </c>
      <c r="AE88" s="248" t="s">
        <v>483</v>
      </c>
      <c r="AF88" s="248" t="s">
        <v>483</v>
      </c>
      <c r="AG88" s="248" t="s">
        <v>483</v>
      </c>
      <c r="AH88" s="248" t="s">
        <v>483</v>
      </c>
      <c r="AI88" s="248" t="s">
        <v>483</v>
      </c>
      <c r="AJ88" s="248" t="s">
        <v>483</v>
      </c>
      <c r="AK88" s="248" t="s">
        <v>483</v>
      </c>
      <c r="AL88" s="248" t="s">
        <v>483</v>
      </c>
      <c r="AM88" s="248" t="s">
        <v>483</v>
      </c>
      <c r="AN88" s="248" t="s">
        <v>483</v>
      </c>
      <c r="AO88" s="248" t="s">
        <v>483</v>
      </c>
      <c r="AP88" s="248" t="s">
        <v>483</v>
      </c>
      <c r="AQ88" s="248" t="s">
        <v>483</v>
      </c>
      <c r="AR88" s="248" t="s">
        <v>483</v>
      </c>
      <c r="AS88" s="248" t="s">
        <v>483</v>
      </c>
      <c r="AT88" s="248" t="s">
        <v>483</v>
      </c>
      <c r="AU88" s="248" t="s">
        <v>483</v>
      </c>
      <c r="AV88" s="248" t="s">
        <v>483</v>
      </c>
      <c r="AW88" s="248" t="s">
        <v>483</v>
      </c>
      <c r="AX88" s="248" t="s">
        <v>483</v>
      </c>
      <c r="AY88" s="248" t="s">
        <v>483</v>
      </c>
      <c r="AZ88" s="248" t="s">
        <v>483</v>
      </c>
      <c r="BA88" s="248" t="s">
        <v>483</v>
      </c>
      <c r="BB88" s="248" t="s">
        <v>483</v>
      </c>
      <c r="BC88" s="248" t="s">
        <v>483</v>
      </c>
      <c r="BD88" s="248" t="s">
        <v>483</v>
      </c>
      <c r="BE88" s="248" t="s">
        <v>483</v>
      </c>
      <c r="BF88" s="248" t="s">
        <v>483</v>
      </c>
      <c r="BG88" s="248" t="s">
        <v>483</v>
      </c>
      <c r="BH88" s="248" t="s">
        <v>483</v>
      </c>
      <c r="BI88" s="248" t="s">
        <v>483</v>
      </c>
    </row>
    <row r="89" spans="1:61" x14ac:dyDescent="0.25">
      <c r="A89" s="277" t="s">
        <v>259</v>
      </c>
      <c r="B89" s="248">
        <v>-4355333</v>
      </c>
      <c r="C89" s="248">
        <v>0</v>
      </c>
      <c r="D89" s="248">
        <v>0</v>
      </c>
      <c r="E89" s="248">
        <v>0</v>
      </c>
      <c r="F89" s="248">
        <v>0</v>
      </c>
      <c r="G89" s="248">
        <v>0</v>
      </c>
      <c r="H89" s="248">
        <v>0</v>
      </c>
      <c r="I89" s="248">
        <v>0</v>
      </c>
      <c r="J89" s="248">
        <v>0</v>
      </c>
      <c r="K89" s="248">
        <v>0</v>
      </c>
      <c r="L89" s="248">
        <v>0</v>
      </c>
      <c r="M89" s="248">
        <v>0</v>
      </c>
      <c r="N89" s="248">
        <v>0</v>
      </c>
      <c r="O89" s="248">
        <v>0</v>
      </c>
      <c r="P89" s="248">
        <v>0</v>
      </c>
      <c r="Q89" s="248">
        <v>0</v>
      </c>
      <c r="R89" s="248">
        <v>0</v>
      </c>
      <c r="S89" s="248">
        <v>0</v>
      </c>
      <c r="T89" s="248">
        <v>0</v>
      </c>
      <c r="U89" s="248">
        <v>0</v>
      </c>
      <c r="V89" s="248">
        <v>0</v>
      </c>
      <c r="W89" s="248">
        <v>0</v>
      </c>
      <c r="X89" s="248">
        <v>0</v>
      </c>
      <c r="Y89" s="248">
        <v>0</v>
      </c>
      <c r="Z89" s="248">
        <v>0</v>
      </c>
      <c r="AA89" s="248">
        <v>1</v>
      </c>
      <c r="AB89" s="248">
        <v>0</v>
      </c>
      <c r="AC89" s="248">
        <v>0</v>
      </c>
      <c r="AD89" s="248">
        <v>0</v>
      </c>
      <c r="AE89" s="248">
        <v>0</v>
      </c>
      <c r="AF89" s="248">
        <v>0</v>
      </c>
      <c r="AG89" s="248">
        <v>0</v>
      </c>
      <c r="AH89" s="248">
        <v>0</v>
      </c>
      <c r="AI89" s="248">
        <v>0</v>
      </c>
      <c r="AJ89" s="248">
        <v>0</v>
      </c>
      <c r="AK89" s="248">
        <v>0</v>
      </c>
      <c r="AL89" s="248">
        <v>0</v>
      </c>
      <c r="AM89" s="248">
        <v>0</v>
      </c>
      <c r="AN89" s="248">
        <v>0</v>
      </c>
      <c r="AO89" s="248">
        <v>0</v>
      </c>
      <c r="AP89" s="248">
        <v>0</v>
      </c>
      <c r="AQ89" s="248">
        <v>0</v>
      </c>
      <c r="AR89" s="248">
        <v>0</v>
      </c>
      <c r="AS89" s="248">
        <v>0</v>
      </c>
      <c r="AT89" s="248">
        <v>0</v>
      </c>
      <c r="AU89" s="248">
        <v>0</v>
      </c>
      <c r="AV89" s="248">
        <v>0</v>
      </c>
      <c r="AW89" s="248">
        <v>0</v>
      </c>
      <c r="AX89" s="248">
        <v>0</v>
      </c>
      <c r="AY89" s="248">
        <v>0</v>
      </c>
      <c r="AZ89" s="248">
        <v>0</v>
      </c>
      <c r="BA89" s="248">
        <v>1</v>
      </c>
      <c r="BB89" s="248">
        <v>2</v>
      </c>
      <c r="BC89" s="248">
        <v>3</v>
      </c>
      <c r="BD89" s="248">
        <v>4</v>
      </c>
      <c r="BE89" s="248">
        <v>5</v>
      </c>
      <c r="BF89" s="248">
        <v>6</v>
      </c>
      <c r="BG89" s="248">
        <v>7</v>
      </c>
      <c r="BH89" s="248">
        <v>8</v>
      </c>
      <c r="BI89" s="248">
        <v>9</v>
      </c>
    </row>
    <row r="90" spans="1:61" x14ac:dyDescent="0.25">
      <c r="A90" s="277" t="s">
        <v>258</v>
      </c>
      <c r="B90" s="248">
        <v>0</v>
      </c>
      <c r="C90" s="248">
        <v>0</v>
      </c>
      <c r="D90" s="248">
        <v>0</v>
      </c>
      <c r="E90" s="248">
        <v>0</v>
      </c>
      <c r="F90" s="248">
        <v>0</v>
      </c>
      <c r="G90" s="248">
        <v>0</v>
      </c>
      <c r="H90" s="248">
        <v>0</v>
      </c>
      <c r="I90" s="248">
        <v>0</v>
      </c>
      <c r="J90" s="248">
        <v>0</v>
      </c>
      <c r="K90" s="248">
        <v>0</v>
      </c>
      <c r="L90" s="248">
        <v>0</v>
      </c>
      <c r="M90" s="248">
        <v>0</v>
      </c>
      <c r="N90" s="248">
        <v>0</v>
      </c>
      <c r="O90" s="248">
        <v>0</v>
      </c>
      <c r="P90" s="248">
        <v>0</v>
      </c>
      <c r="Q90" s="248">
        <v>0</v>
      </c>
      <c r="R90" s="248">
        <v>0</v>
      </c>
      <c r="S90" s="248">
        <v>0</v>
      </c>
      <c r="T90" s="248">
        <v>0</v>
      </c>
      <c r="U90" s="248">
        <v>0</v>
      </c>
      <c r="V90" s="248">
        <v>0</v>
      </c>
      <c r="W90" s="248">
        <v>0</v>
      </c>
      <c r="X90" s="248">
        <v>0</v>
      </c>
      <c r="Y90" s="248">
        <v>0</v>
      </c>
      <c r="Z90" s="248">
        <v>0</v>
      </c>
      <c r="AA90" s="248">
        <v>0</v>
      </c>
      <c r="AB90" s="248">
        <v>0</v>
      </c>
      <c r="AC90" s="248">
        <v>0</v>
      </c>
      <c r="AD90" s="248">
        <v>0</v>
      </c>
      <c r="AE90" s="248">
        <v>0</v>
      </c>
      <c r="AF90" s="248">
        <v>0</v>
      </c>
      <c r="AG90" s="248">
        <v>0</v>
      </c>
      <c r="AH90" s="248">
        <v>0</v>
      </c>
      <c r="AI90" s="248">
        <v>0</v>
      </c>
      <c r="AJ90" s="248">
        <v>0</v>
      </c>
      <c r="AK90" s="248">
        <v>0</v>
      </c>
      <c r="AL90" s="248">
        <v>0</v>
      </c>
      <c r="AM90" s="248">
        <v>0</v>
      </c>
      <c r="AN90" s="248">
        <v>0</v>
      </c>
      <c r="AO90" s="248">
        <v>0</v>
      </c>
      <c r="AP90" s="248">
        <v>0</v>
      </c>
      <c r="AQ90" s="248">
        <v>0</v>
      </c>
      <c r="AR90" s="248">
        <v>0</v>
      </c>
      <c r="AS90" s="248">
        <v>0</v>
      </c>
      <c r="AT90" s="248">
        <v>0</v>
      </c>
      <c r="AU90" s="248">
        <v>0</v>
      </c>
      <c r="AV90" s="248">
        <v>0</v>
      </c>
      <c r="AW90" s="248">
        <v>0</v>
      </c>
      <c r="AX90" s="248">
        <v>0</v>
      </c>
      <c r="AY90" s="248">
        <v>0</v>
      </c>
      <c r="AZ90" s="248">
        <v>0</v>
      </c>
      <c r="BA90" s="248">
        <v>0</v>
      </c>
      <c r="BB90" s="248">
        <v>0</v>
      </c>
      <c r="BC90" s="248">
        <v>0</v>
      </c>
      <c r="BD90" s="248">
        <v>0</v>
      </c>
      <c r="BE90" s="248">
        <v>0</v>
      </c>
      <c r="BF90" s="248">
        <v>0</v>
      </c>
      <c r="BG90" s="248">
        <v>0</v>
      </c>
      <c r="BH90" s="248">
        <v>0</v>
      </c>
      <c r="BI90" s="248">
        <v>0</v>
      </c>
    </row>
    <row r="91" spans="1:61" s="216" customFormat="1" ht="14.25" x14ac:dyDescent="0.25">
      <c r="A91" s="282" t="s">
        <v>257</v>
      </c>
      <c r="B91" s="247">
        <v>-5226399.5999999996</v>
      </c>
      <c r="C91" s="247">
        <v>-298931.11754079984</v>
      </c>
      <c r="D91" s="247">
        <v>257503.72905676806</v>
      </c>
      <c r="E91" s="247">
        <v>273399.61005743884</v>
      </c>
      <c r="F91" s="247">
        <v>-469760.22745898407</v>
      </c>
      <c r="G91" s="247">
        <v>306891.28345162998</v>
      </c>
      <c r="H91" s="247">
        <v>324532.70504569501</v>
      </c>
      <c r="I91" s="247">
        <v>342803.1296427229</v>
      </c>
      <c r="J91" s="247">
        <v>361727.7173628317</v>
      </c>
      <c r="K91" s="247">
        <v>-542855.03793419851</v>
      </c>
      <c r="L91" s="247">
        <v>401645.09493298293</v>
      </c>
      <c r="M91" s="247">
        <v>422693.39968230226</v>
      </c>
      <c r="N91" s="247">
        <v>444506.98276079434</v>
      </c>
      <c r="O91" s="247">
        <v>467116.45530162618</v>
      </c>
      <c r="P91" s="247">
        <v>-633861.96142705705</v>
      </c>
      <c r="Q91" s="247">
        <v>514851.68450742291</v>
      </c>
      <c r="R91" s="247">
        <v>540044.9835357198</v>
      </c>
      <c r="S91" s="247">
        <v>566169.36066434893</v>
      </c>
      <c r="T91" s="247">
        <v>586202.58172756131</v>
      </c>
      <c r="U91" s="247">
        <v>-739602.23192118783</v>
      </c>
      <c r="V91" s="247">
        <v>639992.03471386374</v>
      </c>
      <c r="W91" s="247">
        <v>558025.34053200542</v>
      </c>
      <c r="X91" s="247">
        <v>543721.35477049125</v>
      </c>
      <c r="Y91" s="247">
        <v>524384.85901147604</v>
      </c>
      <c r="Z91" s="247">
        <v>-562451.17721601296</v>
      </c>
      <c r="AA91" s="247">
        <v>669916.83534837957</v>
      </c>
      <c r="AB91" s="247" t="s">
        <v>555</v>
      </c>
      <c r="AC91" s="247" t="s">
        <v>555</v>
      </c>
      <c r="AD91" s="247" t="s">
        <v>555</v>
      </c>
      <c r="AE91" s="247" t="s">
        <v>555</v>
      </c>
      <c r="AF91" s="247" t="s">
        <v>555</v>
      </c>
      <c r="AG91" s="247" t="s">
        <v>555</v>
      </c>
      <c r="AH91" s="247" t="s">
        <v>555</v>
      </c>
      <c r="AI91" s="247" t="s">
        <v>555</v>
      </c>
      <c r="AJ91" s="247" t="s">
        <v>555</v>
      </c>
      <c r="AK91" s="247" t="s">
        <v>555</v>
      </c>
      <c r="AL91" s="247" t="s">
        <v>555</v>
      </c>
      <c r="AM91" s="247" t="s">
        <v>555</v>
      </c>
      <c r="AN91" s="247" t="s">
        <v>555</v>
      </c>
      <c r="AO91" s="247" t="s">
        <v>555</v>
      </c>
      <c r="AP91" s="247" t="s">
        <v>555</v>
      </c>
      <c r="AQ91" s="247" t="s">
        <v>555</v>
      </c>
      <c r="AR91" s="247" t="s">
        <v>555</v>
      </c>
      <c r="AS91" s="247" t="s">
        <v>555</v>
      </c>
      <c r="AT91" s="247" t="s">
        <v>555</v>
      </c>
      <c r="AU91" s="247" t="s">
        <v>555</v>
      </c>
      <c r="AV91" s="247" t="s">
        <v>555</v>
      </c>
      <c r="AW91" s="247" t="s">
        <v>555</v>
      </c>
      <c r="AX91" s="247" t="s">
        <v>555</v>
      </c>
      <c r="AY91" s="247" t="s">
        <v>555</v>
      </c>
      <c r="AZ91" s="247" t="s">
        <v>555</v>
      </c>
      <c r="BA91" s="247" t="s">
        <v>555</v>
      </c>
      <c r="BB91" s="247" t="s">
        <v>555</v>
      </c>
      <c r="BC91" s="247" t="s">
        <v>555</v>
      </c>
      <c r="BD91" s="247" t="s">
        <v>555</v>
      </c>
      <c r="BE91" s="247" t="s">
        <v>555</v>
      </c>
      <c r="BF91" s="247" t="s">
        <v>555</v>
      </c>
      <c r="BG91" s="247" t="s">
        <v>555</v>
      </c>
      <c r="BH91" s="247" t="s">
        <v>555</v>
      </c>
      <c r="BI91" s="247" t="s">
        <v>555</v>
      </c>
    </row>
    <row r="92" spans="1:61" s="216" customFormat="1" ht="14.25" x14ac:dyDescent="0.25">
      <c r="A92" s="252" t="s">
        <v>493</v>
      </c>
      <c r="B92" s="247">
        <v>-5226399.5999999996</v>
      </c>
      <c r="C92" s="247">
        <v>-5525330.7175407996</v>
      </c>
      <c r="D92" s="247">
        <v>-5267826.9884840315</v>
      </c>
      <c r="E92" s="247">
        <v>-4994427.3784265928</v>
      </c>
      <c r="F92" s="247">
        <v>-5464187.6058855765</v>
      </c>
      <c r="G92" s="247">
        <v>-5157296.3224339467</v>
      </c>
      <c r="H92" s="247">
        <v>-4832763.6173882512</v>
      </c>
      <c r="I92" s="247">
        <v>-4489960.4877455281</v>
      </c>
      <c r="J92" s="247">
        <v>-4128232.7703826963</v>
      </c>
      <c r="K92" s="247">
        <v>-4671087.8083168948</v>
      </c>
      <c r="L92" s="247">
        <v>-4269442.7133839121</v>
      </c>
      <c r="M92" s="247">
        <v>-3846749.3137016101</v>
      </c>
      <c r="N92" s="247">
        <v>-3402242.3309408156</v>
      </c>
      <c r="O92" s="247">
        <v>-2935125.8756391895</v>
      </c>
      <c r="P92" s="247">
        <v>-3568987.8370662467</v>
      </c>
      <c r="Q92" s="247">
        <v>-3054136.1525588236</v>
      </c>
      <c r="R92" s="247">
        <v>-2514091.169023104</v>
      </c>
      <c r="S92" s="247">
        <v>-1947921.808358755</v>
      </c>
      <c r="T92" s="247">
        <v>-1361719.2266311937</v>
      </c>
      <c r="U92" s="247">
        <v>-2101321.4585523815</v>
      </c>
      <c r="V92" s="247">
        <v>-1461329.4238385176</v>
      </c>
      <c r="W92" s="247">
        <v>-903304.08330651221</v>
      </c>
      <c r="X92" s="247">
        <v>-359582.72853602096</v>
      </c>
      <c r="Y92" s="247">
        <v>164802.13047545508</v>
      </c>
      <c r="Z92" s="247">
        <v>-397649.04674055788</v>
      </c>
      <c r="AA92" s="247">
        <v>272267.78860782168</v>
      </c>
      <c r="AB92" s="247" t="s">
        <v>555</v>
      </c>
      <c r="AC92" s="247" t="s">
        <v>555</v>
      </c>
      <c r="AD92" s="247" t="s">
        <v>555</v>
      </c>
      <c r="AE92" s="247" t="s">
        <v>555</v>
      </c>
      <c r="AF92" s="247" t="s">
        <v>555</v>
      </c>
      <c r="AG92" s="247" t="s">
        <v>555</v>
      </c>
      <c r="AH92" s="247" t="s">
        <v>555</v>
      </c>
      <c r="AI92" s="247" t="s">
        <v>555</v>
      </c>
      <c r="AJ92" s="247" t="s">
        <v>555</v>
      </c>
      <c r="AK92" s="247" t="s">
        <v>555</v>
      </c>
      <c r="AL92" s="247" t="s">
        <v>555</v>
      </c>
      <c r="AM92" s="247" t="s">
        <v>555</v>
      </c>
      <c r="AN92" s="247" t="s">
        <v>555</v>
      </c>
      <c r="AO92" s="247" t="s">
        <v>555</v>
      </c>
      <c r="AP92" s="247" t="s">
        <v>555</v>
      </c>
      <c r="AQ92" s="247" t="s">
        <v>555</v>
      </c>
      <c r="AR92" s="247" t="s">
        <v>555</v>
      </c>
      <c r="AS92" s="247" t="s">
        <v>555</v>
      </c>
      <c r="AT92" s="247" t="s">
        <v>555</v>
      </c>
      <c r="AU92" s="247" t="s">
        <v>555</v>
      </c>
      <c r="AV92" s="247" t="s">
        <v>555</v>
      </c>
      <c r="AW92" s="247" t="s">
        <v>555</v>
      </c>
      <c r="AX92" s="247" t="s">
        <v>555</v>
      </c>
      <c r="AY92" s="247" t="s">
        <v>555</v>
      </c>
      <c r="AZ92" s="247" t="s">
        <v>555</v>
      </c>
      <c r="BA92" s="247" t="s">
        <v>555</v>
      </c>
      <c r="BB92" s="247" t="s">
        <v>555</v>
      </c>
      <c r="BC92" s="247" t="s">
        <v>555</v>
      </c>
      <c r="BD92" s="247" t="s">
        <v>555</v>
      </c>
      <c r="BE92" s="247" t="s">
        <v>555</v>
      </c>
      <c r="BF92" s="247" t="s">
        <v>555</v>
      </c>
      <c r="BG92" s="247" t="s">
        <v>555</v>
      </c>
      <c r="BH92" s="247" t="s">
        <v>555</v>
      </c>
      <c r="BI92" s="247" t="s">
        <v>555</v>
      </c>
    </row>
    <row r="93" spans="1:61" x14ac:dyDescent="0.25">
      <c r="A93" s="253" t="s">
        <v>256</v>
      </c>
      <c r="B93" s="254">
        <v>1</v>
      </c>
      <c r="C93" s="254">
        <v>0.88105726872246692</v>
      </c>
      <c r="D93" s="254">
        <v>0.77626191076869333</v>
      </c>
      <c r="E93" s="254">
        <v>0.68393119891514842</v>
      </c>
      <c r="F93" s="254">
        <v>0.60258255411026285</v>
      </c>
      <c r="G93" s="254">
        <v>0.53090973930419638</v>
      </c>
      <c r="H93" s="254">
        <v>0.4677618848495122</v>
      </c>
      <c r="I93" s="254">
        <v>0.41212500867798435</v>
      </c>
      <c r="J93" s="254">
        <v>0.3631057345180479</v>
      </c>
      <c r="K93" s="254">
        <v>0.31991694671193649</v>
      </c>
      <c r="L93" s="254">
        <v>0.28186515128804979</v>
      </c>
      <c r="M93" s="254">
        <v>0.24833934034189409</v>
      </c>
      <c r="N93" s="254">
        <v>0.21880118091796832</v>
      </c>
      <c r="O93" s="254">
        <v>0.19277637085283555</v>
      </c>
      <c r="P93" s="254">
        <v>0.16984702277782865</v>
      </c>
      <c r="Q93" s="254">
        <v>0.14964495398927638</v>
      </c>
      <c r="R93" s="254">
        <v>0.13184577443989109</v>
      </c>
      <c r="S93" s="254">
        <v>0.11616367792060887</v>
      </c>
      <c r="T93" s="254">
        <v>0.102346852793488</v>
      </c>
      <c r="U93" s="254">
        <v>9.0173438584570942E-2</v>
      </c>
      <c r="V93" s="254">
        <v>7.9447963510635183E-2</v>
      </c>
      <c r="W93" s="254">
        <v>6.999820573624245E-2</v>
      </c>
      <c r="X93" s="254">
        <v>6.1672427961447097E-2</v>
      </c>
      <c r="Y93" s="254">
        <v>5.4336940935195678E-2</v>
      </c>
      <c r="Z93" s="254">
        <v>4.7873956771097514E-2</v>
      </c>
      <c r="AA93" s="254">
        <v>4.2179697595680632E-2</v>
      </c>
      <c r="AB93" s="254" t="s">
        <v>555</v>
      </c>
      <c r="AC93" s="254" t="s">
        <v>555</v>
      </c>
      <c r="AD93" s="254" t="s">
        <v>555</v>
      </c>
      <c r="AE93" s="254" t="s">
        <v>555</v>
      </c>
      <c r="AF93" s="254" t="s">
        <v>555</v>
      </c>
      <c r="AG93" s="254" t="s">
        <v>555</v>
      </c>
      <c r="AH93" s="254" t="s">
        <v>555</v>
      </c>
      <c r="AI93" s="254" t="s">
        <v>555</v>
      </c>
      <c r="AJ93" s="254" t="s">
        <v>555</v>
      </c>
      <c r="AK93" s="254" t="s">
        <v>555</v>
      </c>
      <c r="AL93" s="254" t="s">
        <v>555</v>
      </c>
      <c r="AM93" s="254" t="s">
        <v>555</v>
      </c>
      <c r="AN93" s="254" t="s">
        <v>555</v>
      </c>
      <c r="AO93" s="254" t="s">
        <v>555</v>
      </c>
      <c r="AP93" s="254" t="s">
        <v>555</v>
      </c>
      <c r="AQ93" s="254" t="s">
        <v>555</v>
      </c>
      <c r="AR93" s="254" t="s">
        <v>555</v>
      </c>
      <c r="AS93" s="254" t="s">
        <v>555</v>
      </c>
      <c r="AT93" s="254" t="s">
        <v>555</v>
      </c>
      <c r="AU93" s="254" t="s">
        <v>555</v>
      </c>
      <c r="AV93" s="254" t="s">
        <v>555</v>
      </c>
      <c r="AW93" s="254" t="s">
        <v>555</v>
      </c>
      <c r="AX93" s="254" t="s">
        <v>555</v>
      </c>
      <c r="AY93" s="254" t="s">
        <v>555</v>
      </c>
      <c r="AZ93" s="254" t="s">
        <v>555</v>
      </c>
      <c r="BA93" s="254" t="s">
        <v>555</v>
      </c>
      <c r="BB93" s="254" t="s">
        <v>555</v>
      </c>
      <c r="BC93" s="254" t="s">
        <v>555</v>
      </c>
      <c r="BD93" s="254" t="s">
        <v>555</v>
      </c>
      <c r="BE93" s="254" t="s">
        <v>555</v>
      </c>
      <c r="BF93" s="254" t="s">
        <v>555</v>
      </c>
      <c r="BG93" s="254" t="s">
        <v>555</v>
      </c>
      <c r="BH93" s="254" t="s">
        <v>555</v>
      </c>
      <c r="BI93" s="254" t="s">
        <v>555</v>
      </c>
    </row>
    <row r="94" spans="1:61" s="216" customFormat="1" ht="14.25" x14ac:dyDescent="0.25">
      <c r="A94" s="255" t="s">
        <v>494</v>
      </c>
      <c r="B94" s="256">
        <v>-5226399.5999999996</v>
      </c>
      <c r="C94" s="256">
        <v>-263375.43395665183</v>
      </c>
      <c r="D94" s="256">
        <v>199890.33674767066</v>
      </c>
      <c r="E94" s="256">
        <v>186986.52308951822</v>
      </c>
      <c r="F94" s="256">
        <v>-283069.31768165267</v>
      </c>
      <c r="G94" s="256">
        <v>162931.57129203511</v>
      </c>
      <c r="H94" s="256">
        <v>151804.02980748509</v>
      </c>
      <c r="I94" s="256">
        <v>141277.74277884737</v>
      </c>
      <c r="J94" s="256">
        <v>131345.40850856784</v>
      </c>
      <c r="K94" s="256">
        <v>-173668.52624310125</v>
      </c>
      <c r="L94" s="256">
        <v>113209.75544738835</v>
      </c>
      <c r="M94" s="256">
        <v>104971.40004397553</v>
      </c>
      <c r="N94" s="256">
        <v>97258.652754344788</v>
      </c>
      <c r="O94" s="256">
        <v>90049.015018688267</v>
      </c>
      <c r="P94" s="256">
        <v>-107659.56700050051</v>
      </c>
      <c r="Q94" s="256">
        <v>77044.95663941474</v>
      </c>
      <c r="R94" s="256">
        <v>71202.649086645208</v>
      </c>
      <c r="S94" s="256">
        <v>65768.315260730466</v>
      </c>
      <c r="T94" s="256">
        <v>59995.989339233332</v>
      </c>
      <c r="U94" s="256">
        <v>-66692.476437156831</v>
      </c>
      <c r="V94" s="256">
        <v>50846.063821044212</v>
      </c>
      <c r="W94" s="256">
        <v>39060.772592596069</v>
      </c>
      <c r="X94" s="256">
        <v>33532.616083183544</v>
      </c>
      <c r="Y94" s="256">
        <v>28493.469111417486</v>
      </c>
      <c r="Z94" s="256">
        <v>-26926.763343892311</v>
      </c>
      <c r="AA94" s="256">
        <v>28256.889529250024</v>
      </c>
      <c r="AB94" s="256" t="s">
        <v>555</v>
      </c>
      <c r="AC94" s="256" t="s">
        <v>555</v>
      </c>
      <c r="AD94" s="256" t="s">
        <v>555</v>
      </c>
      <c r="AE94" s="256" t="s">
        <v>555</v>
      </c>
      <c r="AF94" s="256" t="s">
        <v>555</v>
      </c>
      <c r="AG94" s="256" t="s">
        <v>555</v>
      </c>
      <c r="AH94" s="256" t="s">
        <v>555</v>
      </c>
      <c r="AI94" s="256" t="s">
        <v>555</v>
      </c>
      <c r="AJ94" s="256" t="s">
        <v>555</v>
      </c>
      <c r="AK94" s="256" t="s">
        <v>555</v>
      </c>
      <c r="AL94" s="256" t="s">
        <v>555</v>
      </c>
      <c r="AM94" s="256" t="s">
        <v>555</v>
      </c>
      <c r="AN94" s="256" t="s">
        <v>555</v>
      </c>
      <c r="AO94" s="256" t="s">
        <v>555</v>
      </c>
      <c r="AP94" s="256" t="s">
        <v>555</v>
      </c>
      <c r="AQ94" s="256" t="s">
        <v>555</v>
      </c>
      <c r="AR94" s="256" t="s">
        <v>555</v>
      </c>
      <c r="AS94" s="256" t="s">
        <v>555</v>
      </c>
      <c r="AT94" s="256" t="s">
        <v>555</v>
      </c>
      <c r="AU94" s="256" t="s">
        <v>555</v>
      </c>
      <c r="AV94" s="256" t="s">
        <v>555</v>
      </c>
      <c r="AW94" s="256" t="s">
        <v>555</v>
      </c>
      <c r="AX94" s="256" t="s">
        <v>555</v>
      </c>
      <c r="AY94" s="256" t="s">
        <v>555</v>
      </c>
      <c r="AZ94" s="256" t="s">
        <v>555</v>
      </c>
      <c r="BA94" s="256" t="s">
        <v>555</v>
      </c>
      <c r="BB94" s="256" t="s">
        <v>555</v>
      </c>
      <c r="BC94" s="256" t="s">
        <v>555</v>
      </c>
      <c r="BD94" s="256" t="s">
        <v>555</v>
      </c>
      <c r="BE94" s="256" t="s">
        <v>555</v>
      </c>
      <c r="BF94" s="256" t="s">
        <v>555</v>
      </c>
      <c r="BG94" s="256" t="s">
        <v>555</v>
      </c>
      <c r="BH94" s="256" t="s">
        <v>555</v>
      </c>
      <c r="BI94" s="256" t="s">
        <v>555</v>
      </c>
    </row>
    <row r="95" spans="1:61" s="216" customFormat="1" ht="14.25" x14ac:dyDescent="0.25">
      <c r="A95" s="255" t="s">
        <v>495</v>
      </c>
      <c r="B95" s="256">
        <v>-5226399.5999999996</v>
      </c>
      <c r="C95" s="256">
        <v>-5489775.0339566516</v>
      </c>
      <c r="D95" s="256">
        <v>-5289884.697208981</v>
      </c>
      <c r="E95" s="256">
        <v>-5102898.1741194632</v>
      </c>
      <c r="F95" s="256">
        <v>-5385967.4918011157</v>
      </c>
      <c r="G95" s="256">
        <v>-5223035.9205090804</v>
      </c>
      <c r="H95" s="256">
        <v>-5071231.8907015957</v>
      </c>
      <c r="I95" s="256">
        <v>-4929954.1479227487</v>
      </c>
      <c r="J95" s="256">
        <v>-4798608.7394141806</v>
      </c>
      <c r="K95" s="256">
        <v>-4972277.2656572815</v>
      </c>
      <c r="L95" s="256">
        <v>-4859067.5102098929</v>
      </c>
      <c r="M95" s="256">
        <v>-4754096.1101659173</v>
      </c>
      <c r="N95" s="256">
        <v>-4656837.4574115723</v>
      </c>
      <c r="O95" s="256">
        <v>-4566788.4423928838</v>
      </c>
      <c r="P95" s="256">
        <v>-4674448.0093933847</v>
      </c>
      <c r="Q95" s="256">
        <v>-4597403.05275397</v>
      </c>
      <c r="R95" s="256">
        <v>-4526200.4036673252</v>
      </c>
      <c r="S95" s="256">
        <v>-4460432.0884065945</v>
      </c>
      <c r="T95" s="256">
        <v>-4400436.0990673611</v>
      </c>
      <c r="U95" s="256">
        <v>-4467128.5755045181</v>
      </c>
      <c r="V95" s="256">
        <v>-4416282.5116834743</v>
      </c>
      <c r="W95" s="256">
        <v>-4377221.7390908785</v>
      </c>
      <c r="X95" s="256">
        <v>-4343689.1230076952</v>
      </c>
      <c r="Y95" s="256">
        <v>-4315195.6538962778</v>
      </c>
      <c r="Z95" s="256">
        <v>-4342122.4172401698</v>
      </c>
      <c r="AA95" s="256">
        <v>-4313865.5277109202</v>
      </c>
      <c r="AB95" s="256" t="s">
        <v>555</v>
      </c>
      <c r="AC95" s="256" t="s">
        <v>555</v>
      </c>
      <c r="AD95" s="256" t="s">
        <v>555</v>
      </c>
      <c r="AE95" s="256" t="s">
        <v>555</v>
      </c>
      <c r="AF95" s="256" t="s">
        <v>555</v>
      </c>
      <c r="AG95" s="256" t="s">
        <v>555</v>
      </c>
      <c r="AH95" s="256" t="s">
        <v>555</v>
      </c>
      <c r="AI95" s="256" t="s">
        <v>555</v>
      </c>
      <c r="AJ95" s="256" t="s">
        <v>555</v>
      </c>
      <c r="AK95" s="256" t="s">
        <v>555</v>
      </c>
      <c r="AL95" s="256" t="s">
        <v>555</v>
      </c>
      <c r="AM95" s="256" t="s">
        <v>555</v>
      </c>
      <c r="AN95" s="256" t="s">
        <v>555</v>
      </c>
      <c r="AO95" s="256" t="s">
        <v>555</v>
      </c>
      <c r="AP95" s="256" t="s">
        <v>555</v>
      </c>
      <c r="AQ95" s="256" t="s">
        <v>555</v>
      </c>
      <c r="AR95" s="256" t="s">
        <v>555</v>
      </c>
      <c r="AS95" s="256" t="s">
        <v>555</v>
      </c>
      <c r="AT95" s="256" t="s">
        <v>555</v>
      </c>
      <c r="AU95" s="256" t="s">
        <v>555</v>
      </c>
      <c r="AV95" s="256" t="s">
        <v>555</v>
      </c>
      <c r="AW95" s="256" t="s">
        <v>555</v>
      </c>
      <c r="AX95" s="256" t="s">
        <v>555</v>
      </c>
      <c r="AY95" s="256" t="s">
        <v>555</v>
      </c>
      <c r="AZ95" s="256" t="s">
        <v>555</v>
      </c>
      <c r="BA95" s="256" t="s">
        <v>555</v>
      </c>
      <c r="BB95" s="256" t="s">
        <v>555</v>
      </c>
      <c r="BC95" s="256" t="s">
        <v>555</v>
      </c>
      <c r="BD95" s="256" t="s">
        <v>555</v>
      </c>
      <c r="BE95" s="256" t="s">
        <v>555</v>
      </c>
      <c r="BF95" s="256" t="s">
        <v>555</v>
      </c>
      <c r="BG95" s="256" t="s">
        <v>555</v>
      </c>
      <c r="BH95" s="256" t="s">
        <v>555</v>
      </c>
      <c r="BI95" s="256" t="s">
        <v>555</v>
      </c>
    </row>
    <row r="96" spans="1:61" s="216" customFormat="1" ht="14.25" x14ac:dyDescent="0.25">
      <c r="A96" s="255" t="s">
        <v>496</v>
      </c>
      <c r="B96" s="257">
        <v>0</v>
      </c>
      <c r="C96" s="257">
        <v>0</v>
      </c>
      <c r="D96" s="257">
        <v>0</v>
      </c>
      <c r="E96" s="257">
        <v>0</v>
      </c>
      <c r="F96" s="257">
        <v>0</v>
      </c>
      <c r="G96" s="257">
        <v>0</v>
      </c>
      <c r="H96" s="257">
        <v>0</v>
      </c>
      <c r="I96" s="257">
        <v>0</v>
      </c>
      <c r="J96" s="257">
        <v>0</v>
      </c>
      <c r="K96" s="257">
        <v>0</v>
      </c>
      <c r="L96" s="257">
        <v>0</v>
      </c>
      <c r="M96" s="257">
        <v>0</v>
      </c>
      <c r="N96" s="257">
        <v>0</v>
      </c>
      <c r="O96" s="257">
        <v>0</v>
      </c>
      <c r="P96" s="257">
        <v>0</v>
      </c>
      <c r="Q96" s="257">
        <v>0</v>
      </c>
      <c r="R96" s="257">
        <v>0</v>
      </c>
      <c r="S96" s="257">
        <v>0</v>
      </c>
      <c r="T96" s="257">
        <v>0</v>
      </c>
      <c r="U96" s="257">
        <v>0</v>
      </c>
      <c r="V96" s="257">
        <v>0</v>
      </c>
      <c r="W96" s="257">
        <v>0</v>
      </c>
      <c r="X96" s="257">
        <v>0</v>
      </c>
      <c r="Y96" s="257">
        <v>1.9682384029546807E-3</v>
      </c>
      <c r="Z96" s="257">
        <v>0</v>
      </c>
      <c r="AA96" s="257">
        <v>3.1692830315370735E-3</v>
      </c>
      <c r="AB96" s="257" t="s">
        <v>555</v>
      </c>
      <c r="AC96" s="257" t="s">
        <v>555</v>
      </c>
      <c r="AD96" s="257" t="s">
        <v>555</v>
      </c>
      <c r="AE96" s="257" t="s">
        <v>555</v>
      </c>
      <c r="AF96" s="257" t="s">
        <v>555</v>
      </c>
      <c r="AG96" s="257" t="s">
        <v>555</v>
      </c>
      <c r="AH96" s="257" t="s">
        <v>555</v>
      </c>
      <c r="AI96" s="257" t="s">
        <v>555</v>
      </c>
      <c r="AJ96" s="257" t="s">
        <v>555</v>
      </c>
      <c r="AK96" s="257" t="s">
        <v>555</v>
      </c>
      <c r="AL96" s="257" t="s">
        <v>555</v>
      </c>
      <c r="AM96" s="257" t="s">
        <v>555</v>
      </c>
      <c r="AN96" s="257" t="s">
        <v>555</v>
      </c>
      <c r="AO96" s="257" t="s">
        <v>555</v>
      </c>
      <c r="AP96" s="257" t="s">
        <v>555</v>
      </c>
      <c r="AQ96" s="257" t="s">
        <v>555</v>
      </c>
      <c r="AR96" s="257" t="s">
        <v>555</v>
      </c>
      <c r="AS96" s="257" t="s">
        <v>555</v>
      </c>
      <c r="AT96" s="257" t="s">
        <v>555</v>
      </c>
      <c r="AU96" s="257" t="s">
        <v>555</v>
      </c>
      <c r="AV96" s="257" t="s">
        <v>555</v>
      </c>
      <c r="AW96" s="257" t="s">
        <v>555</v>
      </c>
      <c r="AX96" s="257" t="s">
        <v>555</v>
      </c>
      <c r="AY96" s="257" t="s">
        <v>555</v>
      </c>
      <c r="AZ96" s="257" t="s">
        <v>555</v>
      </c>
      <c r="BA96" s="257" t="s">
        <v>555</v>
      </c>
      <c r="BB96" s="257" t="s">
        <v>555</v>
      </c>
      <c r="BC96" s="257" t="s">
        <v>555</v>
      </c>
      <c r="BD96" s="257" t="s">
        <v>555</v>
      </c>
      <c r="BE96" s="257" t="s">
        <v>555</v>
      </c>
      <c r="BF96" s="257" t="s">
        <v>555</v>
      </c>
      <c r="BG96" s="257" t="s">
        <v>555</v>
      </c>
      <c r="BH96" s="257" t="s">
        <v>555</v>
      </c>
      <c r="BI96" s="257" t="s">
        <v>555</v>
      </c>
    </row>
    <row r="97" spans="1:61" s="216" customFormat="1" ht="14.25" x14ac:dyDescent="0.25">
      <c r="A97" s="255" t="s">
        <v>497</v>
      </c>
      <c r="B97" s="258">
        <v>0</v>
      </c>
      <c r="C97" s="258">
        <v>0</v>
      </c>
      <c r="D97" s="258">
        <v>0</v>
      </c>
      <c r="E97" s="258">
        <v>0</v>
      </c>
      <c r="F97" s="258">
        <v>0</v>
      </c>
      <c r="G97" s="258">
        <v>0</v>
      </c>
      <c r="H97" s="258">
        <v>0</v>
      </c>
      <c r="I97" s="258">
        <v>0</v>
      </c>
      <c r="J97" s="258">
        <v>0</v>
      </c>
      <c r="K97" s="258">
        <v>0</v>
      </c>
      <c r="L97" s="258">
        <v>0</v>
      </c>
      <c r="M97" s="258">
        <v>0</v>
      </c>
      <c r="N97" s="258">
        <v>0</v>
      </c>
      <c r="O97" s="258">
        <v>0</v>
      </c>
      <c r="P97" s="258">
        <v>0</v>
      </c>
      <c r="Q97" s="258">
        <v>0</v>
      </c>
      <c r="R97" s="258">
        <v>0</v>
      </c>
      <c r="S97" s="258">
        <v>0</v>
      </c>
      <c r="T97" s="258">
        <v>0</v>
      </c>
      <c r="U97" s="258">
        <v>0</v>
      </c>
      <c r="V97" s="258">
        <v>0</v>
      </c>
      <c r="W97" s="258">
        <v>0</v>
      </c>
      <c r="X97" s="258">
        <v>0</v>
      </c>
      <c r="Y97" s="258">
        <v>22.685722942523309</v>
      </c>
      <c r="Z97" s="258">
        <v>0</v>
      </c>
      <c r="AA97" s="258">
        <v>24.593579718792657</v>
      </c>
      <c r="AB97" s="258" t="s">
        <v>555</v>
      </c>
      <c r="AC97" s="258" t="s">
        <v>555</v>
      </c>
      <c r="AD97" s="258" t="s">
        <v>555</v>
      </c>
      <c r="AE97" s="258" t="s">
        <v>555</v>
      </c>
      <c r="AF97" s="258" t="s">
        <v>555</v>
      </c>
      <c r="AG97" s="258" t="s">
        <v>555</v>
      </c>
      <c r="AH97" s="258" t="s">
        <v>555</v>
      </c>
      <c r="AI97" s="258" t="s">
        <v>555</v>
      </c>
      <c r="AJ97" s="258" t="s">
        <v>555</v>
      </c>
      <c r="AK97" s="258" t="s">
        <v>555</v>
      </c>
      <c r="AL97" s="258" t="s">
        <v>555</v>
      </c>
      <c r="AM97" s="258" t="s">
        <v>555</v>
      </c>
      <c r="AN97" s="258" t="s">
        <v>555</v>
      </c>
      <c r="AO97" s="258" t="s">
        <v>555</v>
      </c>
      <c r="AP97" s="258" t="s">
        <v>555</v>
      </c>
      <c r="AQ97" s="258" t="s">
        <v>555</v>
      </c>
      <c r="AR97" s="258" t="s">
        <v>555</v>
      </c>
      <c r="AS97" s="258" t="s">
        <v>555</v>
      </c>
      <c r="AT97" s="258" t="s">
        <v>555</v>
      </c>
      <c r="AU97" s="258" t="s">
        <v>555</v>
      </c>
      <c r="AV97" s="258" t="s">
        <v>555</v>
      </c>
      <c r="AW97" s="258" t="s">
        <v>555</v>
      </c>
      <c r="AX97" s="258" t="s">
        <v>555</v>
      </c>
      <c r="AY97" s="258" t="s">
        <v>555</v>
      </c>
      <c r="AZ97" s="258" t="s">
        <v>555</v>
      </c>
      <c r="BA97" s="258" t="s">
        <v>555</v>
      </c>
      <c r="BB97" s="258" t="s">
        <v>555</v>
      </c>
      <c r="BC97" s="258" t="s">
        <v>555</v>
      </c>
      <c r="BD97" s="258" t="s">
        <v>555</v>
      </c>
      <c r="BE97" s="258" t="s">
        <v>555</v>
      </c>
      <c r="BF97" s="258" t="s">
        <v>555</v>
      </c>
      <c r="BG97" s="258" t="s">
        <v>555</v>
      </c>
      <c r="BH97" s="258" t="s">
        <v>555</v>
      </c>
      <c r="BI97" s="258" t="s">
        <v>555</v>
      </c>
    </row>
    <row r="98" spans="1:61" s="216" customFormat="1" ht="15" thickBot="1" x14ac:dyDescent="0.3">
      <c r="A98" s="259" t="s">
        <v>498</v>
      </c>
      <c r="B98" s="260">
        <v>0</v>
      </c>
      <c r="C98" s="260">
        <v>0</v>
      </c>
      <c r="D98" s="260">
        <v>0</v>
      </c>
      <c r="E98" s="260">
        <v>0</v>
      </c>
      <c r="F98" s="260">
        <v>0</v>
      </c>
      <c r="G98" s="260">
        <v>0</v>
      </c>
      <c r="H98" s="260">
        <v>0</v>
      </c>
      <c r="I98" s="260">
        <v>0</v>
      </c>
      <c r="J98" s="260">
        <v>0</v>
      </c>
      <c r="K98" s="260">
        <v>0</v>
      </c>
      <c r="L98" s="260">
        <v>0</v>
      </c>
      <c r="M98" s="260">
        <v>0</v>
      </c>
      <c r="N98" s="260">
        <v>0</v>
      </c>
      <c r="O98" s="260">
        <v>0</v>
      </c>
      <c r="P98" s="260">
        <v>0</v>
      </c>
      <c r="Q98" s="260">
        <v>0</v>
      </c>
      <c r="R98" s="260">
        <v>0</v>
      </c>
      <c r="S98" s="260">
        <v>0</v>
      </c>
      <c r="T98" s="260">
        <v>0</v>
      </c>
      <c r="U98" s="260">
        <v>0</v>
      </c>
      <c r="V98" s="260">
        <v>0</v>
      </c>
      <c r="W98" s="260">
        <v>0</v>
      </c>
      <c r="X98" s="260">
        <v>0</v>
      </c>
      <c r="Y98" s="260">
        <v>0</v>
      </c>
      <c r="Z98" s="260">
        <v>0</v>
      </c>
      <c r="AA98" s="260">
        <v>0</v>
      </c>
      <c r="AB98" s="260" t="s">
        <v>555</v>
      </c>
      <c r="AC98" s="260" t="s">
        <v>555</v>
      </c>
      <c r="AD98" s="260" t="s">
        <v>555</v>
      </c>
      <c r="AE98" s="260" t="s">
        <v>555</v>
      </c>
      <c r="AF98" s="260" t="s">
        <v>555</v>
      </c>
      <c r="AG98" s="260" t="s">
        <v>555</v>
      </c>
      <c r="AH98" s="260" t="s">
        <v>555</v>
      </c>
      <c r="AI98" s="260" t="s">
        <v>555</v>
      </c>
      <c r="AJ98" s="260" t="s">
        <v>555</v>
      </c>
      <c r="AK98" s="260" t="s">
        <v>555</v>
      </c>
      <c r="AL98" s="260" t="s">
        <v>555</v>
      </c>
      <c r="AM98" s="260" t="s">
        <v>555</v>
      </c>
      <c r="AN98" s="260" t="s">
        <v>555</v>
      </c>
      <c r="AO98" s="260" t="s">
        <v>555</v>
      </c>
      <c r="AP98" s="260" t="s">
        <v>555</v>
      </c>
      <c r="AQ98" s="260" t="s">
        <v>555</v>
      </c>
      <c r="AR98" s="260" t="s">
        <v>555</v>
      </c>
      <c r="AS98" s="260" t="s">
        <v>555</v>
      </c>
      <c r="AT98" s="260" t="s">
        <v>555</v>
      </c>
      <c r="AU98" s="260" t="s">
        <v>555</v>
      </c>
      <c r="AV98" s="260" t="s">
        <v>555</v>
      </c>
      <c r="AW98" s="260" t="s">
        <v>555</v>
      </c>
      <c r="AX98" s="260" t="s">
        <v>555</v>
      </c>
      <c r="AY98" s="260" t="s">
        <v>555</v>
      </c>
      <c r="AZ98" s="260" t="s">
        <v>555</v>
      </c>
      <c r="BA98" s="260" t="s">
        <v>555</v>
      </c>
      <c r="BB98" s="260" t="s">
        <v>555</v>
      </c>
      <c r="BC98" s="260" t="s">
        <v>555</v>
      </c>
      <c r="BD98" s="260" t="s">
        <v>555</v>
      </c>
      <c r="BE98" s="260" t="s">
        <v>555</v>
      </c>
      <c r="BF98" s="260" t="s">
        <v>555</v>
      </c>
      <c r="BG98" s="260" t="s">
        <v>555</v>
      </c>
      <c r="BH98" s="260" t="s">
        <v>555</v>
      </c>
      <c r="BI98" s="260" t="s">
        <v>555</v>
      </c>
    </row>
    <row r="99" spans="1:61" x14ac:dyDescent="0.25">
      <c r="C99" s="261"/>
      <c r="D99" s="261"/>
      <c r="E99" s="261"/>
      <c r="F99" s="261"/>
      <c r="G99" s="261"/>
      <c r="H99" s="261"/>
      <c r="I99" s="261"/>
      <c r="J99" s="261"/>
    </row>
    <row r="100" spans="1:61" x14ac:dyDescent="0.25">
      <c r="A100" s="347"/>
      <c r="B100" s="347"/>
      <c r="C100" s="347"/>
      <c r="D100" s="347"/>
      <c r="E100" s="347"/>
      <c r="F100" s="347"/>
      <c r="G100" s="347"/>
      <c r="H100" s="347"/>
      <c r="I100" s="347"/>
      <c r="J100" s="347"/>
      <c r="K100" s="347"/>
    </row>
    <row r="102" spans="1:61" x14ac:dyDescent="0.25">
      <c r="C102" s="261"/>
    </row>
    <row r="104" spans="1:61" x14ac:dyDescent="0.25">
      <c r="C104" s="213" t="s">
        <v>483</v>
      </c>
      <c r="AZ104" s="262"/>
      <c r="BA104" s="262"/>
      <c r="BB104" s="262"/>
      <c r="BC104" s="262"/>
      <c r="BD104" s="262"/>
      <c r="BE104" s="262"/>
      <c r="BF104" s="262"/>
      <c r="BG104" s="262"/>
      <c r="BH104" s="262"/>
      <c r="BI104" s="262"/>
    </row>
    <row r="105" spans="1:61" ht="27.75" x14ac:dyDescent="0.25">
      <c r="B105" s="215"/>
    </row>
    <row r="106" spans="1:61" ht="27.75" x14ac:dyDescent="0.25">
      <c r="B106" s="215"/>
    </row>
  </sheetData>
  <mergeCells count="15">
    <mergeCell ref="A1:A3"/>
    <mergeCell ref="A100:K100"/>
    <mergeCell ref="A9:AR9"/>
    <mergeCell ref="A11:AR11"/>
    <mergeCell ref="A13:AR13"/>
    <mergeCell ref="A14:AR14"/>
    <mergeCell ref="A16:AR16"/>
    <mergeCell ref="A17:AR17"/>
    <mergeCell ref="A19:AR19"/>
    <mergeCell ref="A20:AR20"/>
    <mergeCell ref="A22:AR22"/>
    <mergeCell ref="D28:E28"/>
    <mergeCell ref="D29:E29"/>
    <mergeCell ref="D30:E30"/>
    <mergeCell ref="D31:E31"/>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34" zoomScale="60" workbookViewId="0">
      <selection activeCell="D54" sqref="D54"/>
    </sheetView>
  </sheetViews>
  <sheetFormatPr defaultRowHeight="15.75" x14ac:dyDescent="0.25"/>
  <cols>
    <col min="1" max="1" width="9.140625" style="69"/>
    <col min="2" max="2" width="37.7109375" style="69" customWidth="1"/>
    <col min="3" max="3" width="12.5703125" style="69" bestFit="1" customWidth="1"/>
    <col min="4" max="4" width="12.85546875" style="69" customWidth="1"/>
    <col min="5" max="6" width="0" style="69" hidden="1" customWidth="1"/>
    <col min="7" max="7" width="11"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68</v>
      </c>
    </row>
    <row r="2" spans="1:44" ht="18.75" x14ac:dyDescent="0.3">
      <c r="L2" s="15" t="s">
        <v>9</v>
      </c>
    </row>
    <row r="3" spans="1:44" ht="18.75" x14ac:dyDescent="0.3">
      <c r="L3" s="15" t="s">
        <v>67</v>
      </c>
    </row>
    <row r="4" spans="1:44" ht="18.75" x14ac:dyDescent="0.3">
      <c r="K4" s="15"/>
    </row>
    <row r="5" spans="1:44" x14ac:dyDescent="0.25">
      <c r="A5" s="298" t="str">
        <f>'5. анализ эконом эфф'!A9:AR9</f>
        <v>АО "Россети Тюмень"</v>
      </c>
      <c r="B5" s="298"/>
      <c r="C5" s="298"/>
      <c r="D5" s="298"/>
      <c r="E5" s="298"/>
      <c r="F5" s="298"/>
      <c r="G5" s="298"/>
      <c r="H5" s="298"/>
      <c r="I5" s="298"/>
      <c r="J5" s="298"/>
      <c r="K5" s="298"/>
      <c r="L5" s="298"/>
      <c r="M5" s="161"/>
      <c r="N5" s="161"/>
      <c r="O5" s="161"/>
      <c r="P5" s="161"/>
      <c r="Q5" s="161"/>
      <c r="R5" s="161"/>
      <c r="S5" s="161"/>
      <c r="T5" s="161"/>
      <c r="U5" s="161"/>
      <c r="V5" s="161"/>
      <c r="W5" s="161"/>
      <c r="X5" s="161"/>
      <c r="Y5" s="161"/>
      <c r="Z5" s="161"/>
      <c r="AA5" s="161"/>
      <c r="AB5" s="161"/>
      <c r="AC5" s="161"/>
      <c r="AD5" s="161"/>
      <c r="AE5" s="161"/>
      <c r="AF5" s="161"/>
      <c r="AG5" s="161"/>
      <c r="AH5" s="161"/>
      <c r="AI5" s="161"/>
      <c r="AJ5" s="161"/>
      <c r="AK5" s="161"/>
      <c r="AL5" s="161"/>
      <c r="AM5" s="161"/>
      <c r="AN5" s="161"/>
      <c r="AO5" s="161"/>
      <c r="AP5" s="161"/>
      <c r="AQ5" s="161"/>
      <c r="AR5" s="161"/>
    </row>
    <row r="6" spans="1:44" ht="18.75" x14ac:dyDescent="0.3">
      <c r="K6" s="15"/>
    </row>
    <row r="7" spans="1:44" ht="18.75" x14ac:dyDescent="0.25">
      <c r="A7" s="302" t="s">
        <v>8</v>
      </c>
      <c r="B7" s="302"/>
      <c r="C7" s="302"/>
      <c r="D7" s="302"/>
      <c r="E7" s="302"/>
      <c r="F7" s="302"/>
      <c r="G7" s="302"/>
      <c r="H7" s="302"/>
      <c r="I7" s="302"/>
      <c r="J7" s="302"/>
      <c r="K7" s="302"/>
      <c r="L7" s="302"/>
    </row>
    <row r="8" spans="1:44" ht="18.75" x14ac:dyDescent="0.25">
      <c r="A8" s="302"/>
      <c r="B8" s="302"/>
      <c r="C8" s="302"/>
      <c r="D8" s="302"/>
      <c r="E8" s="302"/>
      <c r="F8" s="302"/>
      <c r="G8" s="302"/>
      <c r="H8" s="302"/>
      <c r="I8" s="302"/>
      <c r="J8" s="302"/>
      <c r="K8" s="302"/>
      <c r="L8" s="302"/>
    </row>
    <row r="9" spans="1:44" x14ac:dyDescent="0.25">
      <c r="A9" s="307" t="str">
        <f>'5. анализ эконом эфф'!A13:AR13</f>
        <v>АО "Россети Тюмень"</v>
      </c>
      <c r="B9" s="307"/>
      <c r="C9" s="307"/>
      <c r="D9" s="307"/>
      <c r="E9" s="307"/>
      <c r="F9" s="307"/>
      <c r="G9" s="307"/>
      <c r="H9" s="307"/>
      <c r="I9" s="307"/>
      <c r="J9" s="307"/>
      <c r="K9" s="307"/>
      <c r="L9" s="307"/>
    </row>
    <row r="10" spans="1:44" x14ac:dyDescent="0.25">
      <c r="A10" s="299" t="s">
        <v>7</v>
      </c>
      <c r="B10" s="299"/>
      <c r="C10" s="299"/>
      <c r="D10" s="299"/>
      <c r="E10" s="299"/>
      <c r="F10" s="299"/>
      <c r="G10" s="299"/>
      <c r="H10" s="299"/>
      <c r="I10" s="299"/>
      <c r="J10" s="299"/>
      <c r="K10" s="299"/>
      <c r="L10" s="299"/>
    </row>
    <row r="11" spans="1:44" ht="18.75" x14ac:dyDescent="0.25">
      <c r="A11" s="302"/>
      <c r="B11" s="302"/>
      <c r="C11" s="302"/>
      <c r="D11" s="302"/>
      <c r="E11" s="302"/>
      <c r="F11" s="302"/>
      <c r="G11" s="302"/>
      <c r="H11" s="302"/>
      <c r="I11" s="302"/>
      <c r="J11" s="302"/>
      <c r="K11" s="302"/>
      <c r="L11" s="302"/>
    </row>
    <row r="12" spans="1:44" x14ac:dyDescent="0.25">
      <c r="A12" s="307" t="str">
        <f>'5. анализ эконом эфф'!A16:AR16</f>
        <v>N_PO1100.0007</v>
      </c>
      <c r="B12" s="307"/>
      <c r="C12" s="307"/>
      <c r="D12" s="307"/>
      <c r="E12" s="307"/>
      <c r="F12" s="307"/>
      <c r="G12" s="307"/>
      <c r="H12" s="307"/>
      <c r="I12" s="307"/>
      <c r="J12" s="307"/>
      <c r="K12" s="307"/>
      <c r="L12" s="307"/>
    </row>
    <row r="13" spans="1:44" x14ac:dyDescent="0.25">
      <c r="A13" s="299" t="s">
        <v>6</v>
      </c>
      <c r="B13" s="299"/>
      <c r="C13" s="299"/>
      <c r="D13" s="299"/>
      <c r="E13" s="299"/>
      <c r="F13" s="299"/>
      <c r="G13" s="299"/>
      <c r="H13" s="299"/>
      <c r="I13" s="299"/>
      <c r="J13" s="299"/>
      <c r="K13" s="299"/>
      <c r="L13" s="299"/>
    </row>
    <row r="14" spans="1:44" ht="18.75" x14ac:dyDescent="0.25">
      <c r="A14" s="308"/>
      <c r="B14" s="308"/>
      <c r="C14" s="308"/>
      <c r="D14" s="308"/>
      <c r="E14" s="308"/>
      <c r="F14" s="308"/>
      <c r="G14" s="308"/>
      <c r="H14" s="308"/>
      <c r="I14" s="308"/>
      <c r="J14" s="308"/>
      <c r="K14" s="308"/>
      <c r="L14" s="308"/>
    </row>
    <row r="15" spans="1:44" ht="81.75" customHeight="1" x14ac:dyDescent="0.25">
      <c r="A15" s="304" t="str">
        <f>'5. анализ эконом эфф'!A19:AR19</f>
        <v>Приобретение электросетевого имущества, принадлежащего ООО «ЭНЭРО» (ВЛ-10 кВ, протяженность 1.7133 км.)</v>
      </c>
      <c r="B15" s="304"/>
      <c r="C15" s="304"/>
      <c r="D15" s="304"/>
      <c r="E15" s="304"/>
      <c r="F15" s="304"/>
      <c r="G15" s="304"/>
      <c r="H15" s="304"/>
      <c r="I15" s="304"/>
      <c r="J15" s="304"/>
      <c r="K15" s="304"/>
      <c r="L15" s="304"/>
    </row>
    <row r="16" spans="1:44" x14ac:dyDescent="0.25">
      <c r="A16" s="299" t="s">
        <v>5</v>
      </c>
      <c r="B16" s="299"/>
      <c r="C16" s="299"/>
      <c r="D16" s="299"/>
      <c r="E16" s="299"/>
      <c r="F16" s="299"/>
      <c r="G16" s="299"/>
      <c r="H16" s="299"/>
      <c r="I16" s="299"/>
      <c r="J16" s="299"/>
      <c r="K16" s="299"/>
      <c r="L16" s="299"/>
    </row>
    <row r="17" spans="1:12" ht="15.75" customHeight="1" x14ac:dyDescent="0.25">
      <c r="L17" s="89"/>
    </row>
    <row r="18" spans="1:12" x14ac:dyDescent="0.25">
      <c r="K18" s="88"/>
    </row>
    <row r="19" spans="1:12" ht="15.75" customHeight="1" x14ac:dyDescent="0.25">
      <c r="A19" s="350" t="s">
        <v>430</v>
      </c>
      <c r="B19" s="350"/>
      <c r="C19" s="350"/>
      <c r="D19" s="350"/>
      <c r="E19" s="350"/>
      <c r="F19" s="350"/>
      <c r="G19" s="350"/>
      <c r="H19" s="350"/>
      <c r="I19" s="350"/>
      <c r="J19" s="350"/>
      <c r="K19" s="350"/>
      <c r="L19" s="350"/>
    </row>
    <row r="20" spans="1:12" x14ac:dyDescent="0.25">
      <c r="A20" s="70"/>
      <c r="B20" s="70"/>
      <c r="C20" s="87"/>
      <c r="D20" s="87"/>
      <c r="E20" s="87"/>
      <c r="F20" s="87"/>
      <c r="G20" s="87"/>
      <c r="H20" s="87"/>
      <c r="I20" s="87"/>
      <c r="J20" s="87"/>
      <c r="K20" s="87"/>
      <c r="L20" s="87"/>
    </row>
    <row r="21" spans="1:12" ht="28.5" customHeight="1" x14ac:dyDescent="0.25">
      <c r="A21" s="351" t="s">
        <v>226</v>
      </c>
      <c r="B21" s="351" t="s">
        <v>225</v>
      </c>
      <c r="C21" s="357" t="s">
        <v>360</v>
      </c>
      <c r="D21" s="357"/>
      <c r="E21" s="357"/>
      <c r="F21" s="357"/>
      <c r="G21" s="357"/>
      <c r="H21" s="357"/>
      <c r="I21" s="352" t="s">
        <v>224</v>
      </c>
      <c r="J21" s="354" t="s">
        <v>362</v>
      </c>
      <c r="K21" s="351" t="s">
        <v>223</v>
      </c>
      <c r="L21" s="353" t="s">
        <v>361</v>
      </c>
    </row>
    <row r="22" spans="1:12" ht="58.5" customHeight="1" x14ac:dyDescent="0.25">
      <c r="A22" s="351"/>
      <c r="B22" s="351"/>
      <c r="C22" s="358" t="s">
        <v>1</v>
      </c>
      <c r="D22" s="358"/>
      <c r="E22" s="139"/>
      <c r="F22" s="140"/>
      <c r="G22" s="359" t="s">
        <v>10</v>
      </c>
      <c r="H22" s="360"/>
      <c r="I22" s="352"/>
      <c r="J22" s="355"/>
      <c r="K22" s="351"/>
      <c r="L22" s="353"/>
    </row>
    <row r="23" spans="1:12" ht="47.25" x14ac:dyDescent="0.25">
      <c r="A23" s="351"/>
      <c r="B23" s="351"/>
      <c r="C23" s="86" t="s">
        <v>222</v>
      </c>
      <c r="D23" s="86" t="s">
        <v>221</v>
      </c>
      <c r="E23" s="86" t="s">
        <v>222</v>
      </c>
      <c r="F23" s="86" t="s">
        <v>221</v>
      </c>
      <c r="G23" s="86" t="s">
        <v>222</v>
      </c>
      <c r="H23" s="86" t="s">
        <v>221</v>
      </c>
      <c r="I23" s="352"/>
      <c r="J23" s="356"/>
      <c r="K23" s="351"/>
      <c r="L23" s="353"/>
    </row>
    <row r="24" spans="1:12" x14ac:dyDescent="0.25">
      <c r="A24" s="72">
        <v>1</v>
      </c>
      <c r="B24" s="72">
        <v>2</v>
      </c>
      <c r="C24" s="86">
        <v>3</v>
      </c>
      <c r="D24" s="86">
        <v>4</v>
      </c>
      <c r="E24" s="86">
        <v>5</v>
      </c>
      <c r="F24" s="86">
        <v>6</v>
      </c>
      <c r="G24" s="86">
        <v>7</v>
      </c>
      <c r="H24" s="86">
        <v>8</v>
      </c>
      <c r="I24" s="86">
        <v>9</v>
      </c>
      <c r="J24" s="86">
        <v>10</v>
      </c>
      <c r="K24" s="86">
        <v>11</v>
      </c>
      <c r="L24" s="86">
        <v>12</v>
      </c>
    </row>
    <row r="25" spans="1:12" x14ac:dyDescent="0.25">
      <c r="A25" s="78">
        <v>1</v>
      </c>
      <c r="B25" s="79" t="s">
        <v>220</v>
      </c>
      <c r="C25" s="79"/>
      <c r="D25" s="84"/>
      <c r="E25" s="84"/>
      <c r="F25" s="84"/>
      <c r="G25" s="84"/>
      <c r="H25" s="84"/>
      <c r="I25" s="84"/>
      <c r="J25" s="84"/>
      <c r="K25" s="76"/>
      <c r="L25" s="92"/>
    </row>
    <row r="26" spans="1:12" ht="21.75" customHeight="1" x14ac:dyDescent="0.25">
      <c r="A26" s="78" t="s">
        <v>219</v>
      </c>
      <c r="B26" s="85" t="s">
        <v>367</v>
      </c>
      <c r="C26" s="193" t="s">
        <v>471</v>
      </c>
      <c r="D26" s="193" t="s">
        <v>471</v>
      </c>
      <c r="E26" s="84"/>
      <c r="F26" s="84"/>
      <c r="G26" s="84"/>
      <c r="H26" s="84"/>
      <c r="I26" s="84"/>
      <c r="J26" s="84"/>
      <c r="K26" s="76"/>
      <c r="L26" s="76"/>
    </row>
    <row r="27" spans="1:12" s="71" customFormat="1" ht="39" customHeight="1" x14ac:dyDescent="0.25">
      <c r="A27" s="78" t="s">
        <v>218</v>
      </c>
      <c r="B27" s="85" t="s">
        <v>369</v>
      </c>
      <c r="C27" s="193" t="s">
        <v>471</v>
      </c>
      <c r="D27" s="193" t="s">
        <v>471</v>
      </c>
      <c r="E27" s="84"/>
      <c r="F27" s="84"/>
      <c r="G27" s="84"/>
      <c r="H27" s="84"/>
      <c r="I27" s="84"/>
      <c r="J27" s="84"/>
      <c r="K27" s="76"/>
      <c r="L27" s="76"/>
    </row>
    <row r="28" spans="1:12" s="71" customFormat="1" ht="70.5" customHeight="1" x14ac:dyDescent="0.25">
      <c r="A28" s="78" t="s">
        <v>368</v>
      </c>
      <c r="B28" s="85" t="s">
        <v>373</v>
      </c>
      <c r="C28" s="193" t="s">
        <v>471</v>
      </c>
      <c r="D28" s="193" t="s">
        <v>471</v>
      </c>
      <c r="E28" s="84"/>
      <c r="F28" s="84"/>
      <c r="G28" s="84"/>
      <c r="H28" s="84"/>
      <c r="I28" s="84"/>
      <c r="J28" s="84"/>
      <c r="K28" s="76"/>
      <c r="L28" s="76"/>
    </row>
    <row r="29" spans="1:12" s="71" customFormat="1" ht="54" customHeight="1" x14ac:dyDescent="0.25">
      <c r="A29" s="78" t="s">
        <v>217</v>
      </c>
      <c r="B29" s="85" t="s">
        <v>372</v>
      </c>
      <c r="C29" s="193" t="s">
        <v>471</v>
      </c>
      <c r="D29" s="193" t="s">
        <v>471</v>
      </c>
      <c r="E29" s="84"/>
      <c r="F29" s="84"/>
      <c r="G29" s="84"/>
      <c r="H29" s="84"/>
      <c r="I29" s="84"/>
      <c r="J29" s="84"/>
      <c r="K29" s="76"/>
      <c r="L29" s="76"/>
    </row>
    <row r="30" spans="1:12" s="71" customFormat="1" ht="42" customHeight="1" x14ac:dyDescent="0.25">
      <c r="A30" s="78" t="s">
        <v>216</v>
      </c>
      <c r="B30" s="85" t="s">
        <v>374</v>
      </c>
      <c r="C30" s="193" t="s">
        <v>471</v>
      </c>
      <c r="D30" s="193" t="s">
        <v>471</v>
      </c>
      <c r="E30" s="84"/>
      <c r="F30" s="84"/>
      <c r="G30" s="84"/>
      <c r="H30" s="84"/>
      <c r="I30" s="84"/>
      <c r="J30" s="84"/>
      <c r="K30" s="76"/>
      <c r="L30" s="76"/>
    </row>
    <row r="31" spans="1:12" s="71" customFormat="1" ht="37.5" customHeight="1" x14ac:dyDescent="0.25">
      <c r="A31" s="78" t="s">
        <v>215</v>
      </c>
      <c r="B31" s="77" t="s">
        <v>370</v>
      </c>
      <c r="C31" s="193" t="s">
        <v>471</v>
      </c>
      <c r="D31" s="193" t="s">
        <v>471</v>
      </c>
      <c r="E31" s="84"/>
      <c r="F31" s="84"/>
      <c r="G31" s="84"/>
      <c r="H31" s="84"/>
      <c r="I31" s="84"/>
      <c r="J31" s="84"/>
      <c r="K31" s="76"/>
      <c r="L31" s="76"/>
    </row>
    <row r="32" spans="1:12" s="71" customFormat="1" ht="31.5" x14ac:dyDescent="0.25">
      <c r="A32" s="78" t="s">
        <v>213</v>
      </c>
      <c r="B32" s="77" t="s">
        <v>375</v>
      </c>
      <c r="C32" s="193" t="s">
        <v>471</v>
      </c>
      <c r="D32" s="193" t="s">
        <v>471</v>
      </c>
      <c r="E32" s="84"/>
      <c r="F32" s="84"/>
      <c r="G32" s="84"/>
      <c r="H32" s="84"/>
      <c r="I32" s="84"/>
      <c r="J32" s="84"/>
      <c r="K32" s="76"/>
      <c r="L32" s="76"/>
    </row>
    <row r="33" spans="1:12" s="71" customFormat="1" ht="37.5" customHeight="1" x14ac:dyDescent="0.25">
      <c r="A33" s="78" t="s">
        <v>386</v>
      </c>
      <c r="B33" s="77" t="s">
        <v>303</v>
      </c>
      <c r="C33" s="193" t="s">
        <v>471</v>
      </c>
      <c r="D33" s="193" t="s">
        <v>471</v>
      </c>
      <c r="E33" s="84"/>
      <c r="F33" s="84"/>
      <c r="G33" s="84"/>
      <c r="H33" s="84"/>
      <c r="I33" s="84"/>
      <c r="J33" s="84"/>
      <c r="K33" s="76"/>
      <c r="L33" s="76"/>
    </row>
    <row r="34" spans="1:12" s="71" customFormat="1" ht="47.25" customHeight="1" x14ac:dyDescent="0.25">
      <c r="A34" s="78" t="s">
        <v>387</v>
      </c>
      <c r="B34" s="77" t="s">
        <v>379</v>
      </c>
      <c r="C34" s="193" t="s">
        <v>471</v>
      </c>
      <c r="D34" s="193" t="s">
        <v>471</v>
      </c>
      <c r="E34" s="83"/>
      <c r="F34" s="83"/>
      <c r="G34" s="83"/>
      <c r="H34" s="83"/>
      <c r="I34" s="83"/>
      <c r="J34" s="83"/>
      <c r="K34" s="83"/>
      <c r="L34" s="76"/>
    </row>
    <row r="35" spans="1:12" s="71" customFormat="1" ht="49.5" customHeight="1" x14ac:dyDescent="0.25">
      <c r="A35" s="78" t="s">
        <v>388</v>
      </c>
      <c r="B35" s="77" t="s">
        <v>214</v>
      </c>
      <c r="C35" s="193" t="s">
        <v>471</v>
      </c>
      <c r="D35" s="193" t="s">
        <v>471</v>
      </c>
      <c r="E35" s="83"/>
      <c r="F35" s="83"/>
      <c r="G35" s="83"/>
      <c r="H35" s="83"/>
      <c r="I35" s="83"/>
      <c r="J35" s="83"/>
      <c r="K35" s="83"/>
      <c r="L35" s="76"/>
    </row>
    <row r="36" spans="1:12" ht="37.5" customHeight="1" x14ac:dyDescent="0.25">
      <c r="A36" s="78" t="s">
        <v>389</v>
      </c>
      <c r="B36" s="77" t="s">
        <v>371</v>
      </c>
      <c r="C36" s="193" t="s">
        <v>471</v>
      </c>
      <c r="D36" s="193" t="s">
        <v>471</v>
      </c>
      <c r="E36" s="82"/>
      <c r="F36" s="81"/>
      <c r="G36" s="81"/>
      <c r="H36" s="81"/>
      <c r="I36" s="80"/>
      <c r="J36" s="80"/>
      <c r="K36" s="76"/>
      <c r="L36" s="76"/>
    </row>
    <row r="37" spans="1:12" ht="31.5" x14ac:dyDescent="0.25">
      <c r="A37" s="78" t="s">
        <v>390</v>
      </c>
      <c r="B37" s="77" t="s">
        <v>212</v>
      </c>
      <c r="C37" s="193" t="s">
        <v>471</v>
      </c>
      <c r="D37" s="193" t="s">
        <v>471</v>
      </c>
      <c r="E37" s="82"/>
      <c r="F37" s="81"/>
      <c r="G37" s="81"/>
      <c r="H37" s="81"/>
      <c r="I37" s="80"/>
      <c r="J37" s="80"/>
      <c r="K37" s="76"/>
      <c r="L37" s="76"/>
    </row>
    <row r="38" spans="1:12" x14ac:dyDescent="0.25">
      <c r="A38" s="78" t="s">
        <v>391</v>
      </c>
      <c r="B38" s="79" t="s">
        <v>211</v>
      </c>
      <c r="C38" s="193"/>
      <c r="D38" s="192"/>
      <c r="E38" s="76"/>
      <c r="F38" s="76"/>
      <c r="G38" s="76"/>
      <c r="H38" s="76"/>
      <c r="I38" s="76"/>
      <c r="J38" s="76"/>
      <c r="K38" s="76"/>
      <c r="L38" s="76"/>
    </row>
    <row r="39" spans="1:12" ht="63" x14ac:dyDescent="0.25">
      <c r="A39" s="78">
        <v>2</v>
      </c>
      <c r="B39" s="77" t="s">
        <v>376</v>
      </c>
      <c r="C39" s="193" t="s">
        <v>471</v>
      </c>
      <c r="D39" s="193" t="s">
        <v>471</v>
      </c>
      <c r="E39" s="76"/>
      <c r="F39" s="76"/>
      <c r="G39" s="76"/>
      <c r="H39" s="76"/>
      <c r="I39" s="76"/>
      <c r="J39" s="76"/>
      <c r="K39" s="76"/>
      <c r="L39" s="76"/>
    </row>
    <row r="40" spans="1:12" ht="33.75" customHeight="1" x14ac:dyDescent="0.25">
      <c r="A40" s="78" t="s">
        <v>210</v>
      </c>
      <c r="B40" s="77" t="s">
        <v>378</v>
      </c>
      <c r="C40" s="193" t="s">
        <v>471</v>
      </c>
      <c r="D40" s="193" t="s">
        <v>471</v>
      </c>
      <c r="E40" s="76"/>
      <c r="F40" s="76"/>
      <c r="G40" s="76"/>
      <c r="H40" s="76"/>
      <c r="I40" s="76"/>
      <c r="J40" s="76"/>
      <c r="K40" s="76"/>
      <c r="L40" s="76"/>
    </row>
    <row r="41" spans="1:12" ht="63" customHeight="1" x14ac:dyDescent="0.25">
      <c r="A41" s="78" t="s">
        <v>209</v>
      </c>
      <c r="B41" s="79" t="s">
        <v>461</v>
      </c>
      <c r="C41" s="196"/>
      <c r="D41" s="196"/>
      <c r="E41" s="76"/>
      <c r="F41" s="76"/>
      <c r="G41" s="76"/>
      <c r="H41" s="76"/>
      <c r="I41" s="76"/>
      <c r="J41" s="76"/>
      <c r="K41" s="76"/>
      <c r="L41" s="76"/>
    </row>
    <row r="42" spans="1:12" ht="58.5" customHeight="1" x14ac:dyDescent="0.25">
      <c r="A42" s="78">
        <v>3</v>
      </c>
      <c r="B42" s="77" t="s">
        <v>377</v>
      </c>
      <c r="C42" s="193" t="s">
        <v>471</v>
      </c>
      <c r="D42" s="193" t="s">
        <v>471</v>
      </c>
      <c r="E42" s="76"/>
      <c r="F42" s="76"/>
      <c r="G42" s="76"/>
      <c r="H42" s="76"/>
      <c r="I42" s="76"/>
      <c r="J42" s="76"/>
      <c r="K42" s="76"/>
      <c r="L42" s="76"/>
    </row>
    <row r="43" spans="1:12" ht="34.5" customHeight="1" x14ac:dyDescent="0.25">
      <c r="A43" s="78" t="s">
        <v>208</v>
      </c>
      <c r="B43" s="77" t="s">
        <v>206</v>
      </c>
      <c r="C43" s="193" t="s">
        <v>471</v>
      </c>
      <c r="D43" s="193" t="s">
        <v>471</v>
      </c>
      <c r="E43" s="76"/>
      <c r="F43" s="76"/>
      <c r="G43" s="76"/>
      <c r="H43" s="76"/>
      <c r="I43" s="76"/>
      <c r="J43" s="76"/>
      <c r="K43" s="76"/>
      <c r="L43" s="76"/>
    </row>
    <row r="44" spans="1:12" ht="24.75" customHeight="1" x14ac:dyDescent="0.25">
      <c r="A44" s="78" t="s">
        <v>207</v>
      </c>
      <c r="B44" s="77" t="s">
        <v>204</v>
      </c>
      <c r="C44" s="193" t="s">
        <v>471</v>
      </c>
      <c r="D44" s="193" t="s">
        <v>471</v>
      </c>
      <c r="E44" s="76"/>
      <c r="F44" s="76"/>
      <c r="G44" s="76"/>
      <c r="H44" s="76"/>
      <c r="I44" s="76"/>
      <c r="J44" s="76"/>
      <c r="K44" s="76"/>
      <c r="L44" s="76"/>
    </row>
    <row r="45" spans="1:12" ht="90.75" customHeight="1" x14ac:dyDescent="0.25">
      <c r="A45" s="78" t="s">
        <v>205</v>
      </c>
      <c r="B45" s="77" t="s">
        <v>382</v>
      </c>
      <c r="C45" s="193" t="s">
        <v>471</v>
      </c>
      <c r="D45" s="193" t="s">
        <v>471</v>
      </c>
      <c r="E45" s="76"/>
      <c r="F45" s="76"/>
      <c r="G45" s="76"/>
      <c r="H45" s="76"/>
      <c r="I45" s="76"/>
      <c r="J45" s="76"/>
      <c r="K45" s="76"/>
      <c r="L45" s="76"/>
    </row>
    <row r="46" spans="1:12" ht="167.25" customHeight="1" x14ac:dyDescent="0.25">
      <c r="A46" s="78" t="s">
        <v>203</v>
      </c>
      <c r="B46" s="77" t="s">
        <v>380</v>
      </c>
      <c r="C46" s="193" t="s">
        <v>471</v>
      </c>
      <c r="D46" s="193" t="s">
        <v>471</v>
      </c>
      <c r="E46" s="76"/>
      <c r="F46" s="76"/>
      <c r="G46" s="76"/>
      <c r="H46" s="76"/>
      <c r="I46" s="76"/>
      <c r="J46" s="76"/>
      <c r="K46" s="76"/>
      <c r="L46" s="76"/>
    </row>
    <row r="47" spans="1:12" ht="30.75" customHeight="1" x14ac:dyDescent="0.25">
      <c r="A47" s="78" t="s">
        <v>201</v>
      </c>
      <c r="B47" s="77" t="s">
        <v>202</v>
      </c>
      <c r="C47" s="193" t="s">
        <v>471</v>
      </c>
      <c r="D47" s="193" t="s">
        <v>471</v>
      </c>
      <c r="E47" s="76"/>
      <c r="F47" s="76"/>
      <c r="G47" s="76"/>
      <c r="H47" s="76"/>
      <c r="I47" s="76"/>
      <c r="J47" s="76"/>
      <c r="K47" s="76"/>
      <c r="L47" s="76"/>
    </row>
    <row r="48" spans="1:12" ht="37.5" customHeight="1" x14ac:dyDescent="0.25">
      <c r="A48" s="78" t="s">
        <v>392</v>
      </c>
      <c r="B48" s="79" t="s">
        <v>200</v>
      </c>
      <c r="C48" s="193"/>
      <c r="D48" s="192"/>
      <c r="E48" s="76"/>
      <c r="F48" s="76"/>
      <c r="G48" s="76"/>
      <c r="H48" s="76"/>
      <c r="I48" s="76"/>
      <c r="J48" s="76"/>
      <c r="K48" s="76"/>
      <c r="L48" s="76"/>
    </row>
    <row r="49" spans="1:12" ht="35.25" customHeight="1" x14ac:dyDescent="0.25">
      <c r="A49" s="78">
        <v>4</v>
      </c>
      <c r="B49" s="77" t="s">
        <v>198</v>
      </c>
      <c r="C49" s="193" t="s">
        <v>471</v>
      </c>
      <c r="D49" s="193" t="s">
        <v>471</v>
      </c>
      <c r="E49" s="76"/>
      <c r="F49" s="76"/>
      <c r="G49" s="76"/>
      <c r="H49" s="76"/>
      <c r="I49" s="76"/>
      <c r="J49" s="76"/>
      <c r="K49" s="76"/>
      <c r="L49" s="76"/>
    </row>
    <row r="50" spans="1:12" ht="86.25" customHeight="1" x14ac:dyDescent="0.25">
      <c r="A50" s="78" t="s">
        <v>199</v>
      </c>
      <c r="B50" s="77" t="s">
        <v>381</v>
      </c>
      <c r="C50" s="193" t="s">
        <v>471</v>
      </c>
      <c r="D50" s="193" t="s">
        <v>471</v>
      </c>
      <c r="E50" s="76"/>
      <c r="F50" s="76"/>
      <c r="G50" s="76"/>
      <c r="H50" s="76"/>
      <c r="I50" s="76"/>
      <c r="J50" s="76"/>
      <c r="K50" s="76"/>
      <c r="L50" s="76"/>
    </row>
    <row r="51" spans="1:12" ht="77.25" customHeight="1" x14ac:dyDescent="0.25">
      <c r="A51" s="78" t="s">
        <v>197</v>
      </c>
      <c r="B51" s="77" t="s">
        <v>383</v>
      </c>
      <c r="C51" s="193" t="s">
        <v>471</v>
      </c>
      <c r="D51" s="193" t="s">
        <v>471</v>
      </c>
      <c r="E51" s="76"/>
      <c r="F51" s="76"/>
      <c r="G51" s="76"/>
      <c r="H51" s="76"/>
      <c r="I51" s="76"/>
      <c r="J51" s="76"/>
      <c r="K51" s="76"/>
      <c r="L51" s="76"/>
    </row>
    <row r="52" spans="1:12" ht="71.25" customHeight="1" x14ac:dyDescent="0.25">
      <c r="A52" s="78" t="s">
        <v>195</v>
      </c>
      <c r="B52" s="77" t="s">
        <v>196</v>
      </c>
      <c r="C52" s="193" t="s">
        <v>471</v>
      </c>
      <c r="D52" s="193" t="s">
        <v>471</v>
      </c>
      <c r="E52" s="76"/>
      <c r="F52" s="76"/>
      <c r="G52" s="76"/>
      <c r="H52" s="76"/>
      <c r="I52" s="76"/>
      <c r="J52" s="76"/>
      <c r="K52" s="76"/>
      <c r="L52" s="76"/>
    </row>
    <row r="53" spans="1:12" ht="48" customHeight="1" x14ac:dyDescent="0.25">
      <c r="A53" s="78" t="s">
        <v>193</v>
      </c>
      <c r="B53" s="147" t="s">
        <v>384</v>
      </c>
      <c r="C53" s="263">
        <v>45595</v>
      </c>
      <c r="D53" s="263">
        <v>45656</v>
      </c>
      <c r="E53" s="76"/>
      <c r="F53" s="76"/>
      <c r="G53" s="76"/>
      <c r="H53" s="76"/>
      <c r="I53" s="76"/>
      <c r="J53" s="76"/>
      <c r="K53" s="76"/>
      <c r="L53" s="76"/>
    </row>
    <row r="54" spans="1:12" ht="46.5" customHeight="1" x14ac:dyDescent="0.25">
      <c r="A54" s="78" t="s">
        <v>385</v>
      </c>
      <c r="B54" s="77" t="s">
        <v>194</v>
      </c>
      <c r="C54" s="193" t="s">
        <v>471</v>
      </c>
      <c r="D54" s="193" t="s">
        <v>471</v>
      </c>
      <c r="E54" s="76"/>
      <c r="F54" s="76"/>
      <c r="G54" s="76"/>
      <c r="H54" s="76"/>
      <c r="I54" s="76"/>
      <c r="J54" s="76"/>
      <c r="K54" s="76"/>
      <c r="L54" s="7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C92"/>
  <sheetViews>
    <sheetView view="pageBreakPreview" topLeftCell="A19" zoomScale="55" zoomScaleNormal="70" zoomScaleSheetLayoutView="55" workbookViewId="0">
      <selection activeCell="AB25" sqref="AB25"/>
    </sheetView>
  </sheetViews>
  <sheetFormatPr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7.7109375" style="68" customWidth="1"/>
    <col min="9" max="9" width="5.28515625" style="68" customWidth="1"/>
    <col min="10" max="10" width="8.5703125" style="68" customWidth="1"/>
    <col min="11" max="15" width="6.140625" style="68" customWidth="1"/>
    <col min="16" max="16" width="9.5703125" style="68" customWidth="1"/>
    <col min="17" max="17" width="8.28515625" style="68" customWidth="1"/>
    <col min="18" max="16384" width="9.140625" style="68"/>
  </cols>
  <sheetData>
    <row r="1" spans="1:17" ht="18.75" x14ac:dyDescent="0.25">
      <c r="A1" s="69"/>
      <c r="B1" s="69"/>
      <c r="C1" s="69"/>
      <c r="D1" s="69"/>
      <c r="E1" s="69"/>
      <c r="F1" s="69"/>
      <c r="H1" s="69"/>
      <c r="I1" s="69"/>
      <c r="Q1" s="42" t="s">
        <v>68</v>
      </c>
    </row>
    <row r="2" spans="1:17" ht="18.75" x14ac:dyDescent="0.3">
      <c r="A2" s="69"/>
      <c r="B2" s="69"/>
      <c r="C2" s="69"/>
      <c r="D2" s="69"/>
      <c r="E2" s="69"/>
      <c r="F2" s="69"/>
      <c r="H2" s="69"/>
      <c r="I2" s="69"/>
      <c r="Q2" s="15" t="s">
        <v>9</v>
      </c>
    </row>
    <row r="3" spans="1:17" ht="18.75" x14ac:dyDescent="0.3">
      <c r="A3" s="69"/>
      <c r="B3" s="69"/>
      <c r="C3" s="69"/>
      <c r="D3" s="69"/>
      <c r="E3" s="69"/>
      <c r="F3" s="69"/>
      <c r="H3" s="69"/>
      <c r="I3" s="69"/>
      <c r="Q3" s="15" t="s">
        <v>67</v>
      </c>
    </row>
    <row r="4" spans="1:17" ht="18.75" customHeight="1" x14ac:dyDescent="0.25">
      <c r="A4" s="298" t="str">
        <f>'6.1. Паспорт сетевой график'!A5:L5</f>
        <v>АО "Россети Тюмень"</v>
      </c>
      <c r="B4" s="298"/>
      <c r="C4" s="298"/>
      <c r="D4" s="298"/>
      <c r="E4" s="298"/>
      <c r="F4" s="298"/>
      <c r="G4" s="298"/>
      <c r="H4" s="298"/>
      <c r="I4" s="298"/>
      <c r="J4" s="298"/>
      <c r="K4" s="298"/>
      <c r="L4" s="298"/>
      <c r="M4" s="298"/>
      <c r="N4" s="298"/>
      <c r="O4" s="298"/>
      <c r="P4" s="298"/>
      <c r="Q4" s="298"/>
    </row>
    <row r="5" spans="1:17" ht="18.75" x14ac:dyDescent="0.3">
      <c r="A5" s="69"/>
      <c r="B5" s="69"/>
      <c r="C5" s="69"/>
      <c r="D5" s="69"/>
      <c r="E5" s="69"/>
      <c r="F5" s="69"/>
      <c r="H5" s="69"/>
      <c r="I5" s="69"/>
      <c r="Q5" s="15"/>
    </row>
    <row r="6" spans="1:17" ht="18.75" x14ac:dyDescent="0.25">
      <c r="A6" s="302" t="s">
        <v>8</v>
      </c>
      <c r="B6" s="302"/>
      <c r="C6" s="302"/>
      <c r="D6" s="302"/>
      <c r="E6" s="302"/>
      <c r="F6" s="302"/>
      <c r="G6" s="302"/>
      <c r="H6" s="302"/>
      <c r="I6" s="302"/>
      <c r="J6" s="302"/>
      <c r="K6" s="302"/>
      <c r="L6" s="302"/>
      <c r="M6" s="302"/>
      <c r="N6" s="302"/>
      <c r="O6" s="302"/>
      <c r="P6" s="302"/>
      <c r="Q6" s="302"/>
    </row>
    <row r="7" spans="1:17" ht="18.75" x14ac:dyDescent="0.25">
      <c r="A7" s="13"/>
      <c r="B7" s="13"/>
      <c r="C7" s="13"/>
      <c r="D7" s="13"/>
      <c r="E7" s="13"/>
      <c r="F7" s="13"/>
      <c r="G7" s="13"/>
      <c r="H7" s="74"/>
      <c r="I7" s="74"/>
      <c r="J7" s="74"/>
      <c r="K7" s="74"/>
      <c r="L7" s="74"/>
      <c r="M7" s="74"/>
      <c r="N7" s="74"/>
      <c r="O7" s="74"/>
      <c r="P7" s="74"/>
      <c r="Q7" s="74"/>
    </row>
    <row r="8" spans="1:17" x14ac:dyDescent="0.25">
      <c r="A8" s="307" t="str">
        <f>'6.1. Паспорт сетевой график'!A9:L9</f>
        <v>АО "Россети Тюмень"</v>
      </c>
      <c r="B8" s="307"/>
      <c r="C8" s="307"/>
      <c r="D8" s="307"/>
      <c r="E8" s="307"/>
      <c r="F8" s="307"/>
      <c r="G8" s="307"/>
      <c r="H8" s="307"/>
      <c r="I8" s="307"/>
      <c r="J8" s="307"/>
      <c r="K8" s="307"/>
      <c r="L8" s="307"/>
      <c r="M8" s="307"/>
      <c r="N8" s="307"/>
      <c r="O8" s="307"/>
      <c r="P8" s="307"/>
      <c r="Q8" s="307"/>
    </row>
    <row r="9" spans="1:17" ht="18.75" customHeight="1" x14ac:dyDescent="0.25">
      <c r="A9" s="299" t="s">
        <v>7</v>
      </c>
      <c r="B9" s="299"/>
      <c r="C9" s="299"/>
      <c r="D9" s="299"/>
      <c r="E9" s="299"/>
      <c r="F9" s="299"/>
      <c r="G9" s="299"/>
      <c r="H9" s="299"/>
      <c r="I9" s="299"/>
      <c r="J9" s="299"/>
      <c r="K9" s="299"/>
      <c r="L9" s="299"/>
      <c r="M9" s="299"/>
      <c r="N9" s="299"/>
      <c r="O9" s="299"/>
      <c r="P9" s="299"/>
      <c r="Q9" s="299"/>
    </row>
    <row r="10" spans="1:17" ht="18.75" x14ac:dyDescent="0.25">
      <c r="A10" s="13"/>
      <c r="B10" s="13"/>
      <c r="C10" s="13"/>
      <c r="D10" s="13"/>
      <c r="E10" s="13"/>
      <c r="F10" s="13"/>
      <c r="G10" s="13"/>
      <c r="H10" s="74"/>
      <c r="I10" s="74"/>
      <c r="J10" s="74"/>
      <c r="K10" s="74"/>
      <c r="L10" s="74"/>
      <c r="M10" s="74"/>
      <c r="N10" s="74"/>
      <c r="O10" s="74"/>
      <c r="P10" s="74"/>
      <c r="Q10" s="74"/>
    </row>
    <row r="11" spans="1:17" x14ac:dyDescent="0.25">
      <c r="A11" s="307" t="str">
        <f>'6.1. Паспорт сетевой график'!A12:L12</f>
        <v>N_PO1100.0007</v>
      </c>
      <c r="B11" s="307"/>
      <c r="C11" s="307"/>
      <c r="D11" s="307"/>
      <c r="E11" s="307"/>
      <c r="F11" s="307"/>
      <c r="G11" s="307"/>
      <c r="H11" s="307"/>
      <c r="I11" s="307"/>
      <c r="J11" s="307"/>
      <c r="K11" s="307"/>
      <c r="L11" s="307"/>
      <c r="M11" s="307"/>
      <c r="N11" s="307"/>
      <c r="O11" s="307"/>
      <c r="P11" s="307"/>
      <c r="Q11" s="307"/>
    </row>
    <row r="12" spans="1:17" x14ac:dyDescent="0.25">
      <c r="A12" s="299" t="s">
        <v>6</v>
      </c>
      <c r="B12" s="299"/>
      <c r="C12" s="299"/>
      <c r="D12" s="299"/>
      <c r="E12" s="299"/>
      <c r="F12" s="299"/>
      <c r="G12" s="299"/>
      <c r="H12" s="299"/>
      <c r="I12" s="299"/>
      <c r="J12" s="299"/>
      <c r="K12" s="299"/>
      <c r="L12" s="299"/>
      <c r="M12" s="299"/>
      <c r="N12" s="299"/>
      <c r="O12" s="299"/>
      <c r="P12" s="299"/>
      <c r="Q12" s="299"/>
    </row>
    <row r="13" spans="1:17" ht="16.5" customHeight="1" x14ac:dyDescent="0.3">
      <c r="A13" s="11"/>
      <c r="B13" s="11"/>
      <c r="C13" s="11"/>
      <c r="D13" s="11"/>
      <c r="E13" s="11"/>
      <c r="F13" s="11"/>
      <c r="G13" s="11"/>
      <c r="H13" s="73"/>
      <c r="I13" s="73"/>
      <c r="J13" s="73"/>
      <c r="K13" s="73"/>
      <c r="L13" s="73"/>
      <c r="M13" s="73"/>
      <c r="N13" s="73"/>
      <c r="O13" s="73"/>
      <c r="P13" s="73"/>
      <c r="Q13" s="73"/>
    </row>
    <row r="14" spans="1:17" ht="66.75" customHeight="1" x14ac:dyDescent="0.25">
      <c r="A14" s="304" t="str">
        <f>'6.1. Паспорт сетевой график'!A15:L15</f>
        <v>Приобретение электросетевого имущества, принадлежащего ООО «ЭНЭРО» (ВЛ-10 кВ, протяженность 1.7133 км.)</v>
      </c>
      <c r="B14" s="304"/>
      <c r="C14" s="304"/>
      <c r="D14" s="304"/>
      <c r="E14" s="304"/>
      <c r="F14" s="304"/>
      <c r="G14" s="304"/>
      <c r="H14" s="304"/>
      <c r="I14" s="304"/>
      <c r="J14" s="304"/>
      <c r="K14" s="304"/>
      <c r="L14" s="304"/>
      <c r="M14" s="304"/>
      <c r="N14" s="304"/>
      <c r="O14" s="304"/>
      <c r="P14" s="304"/>
      <c r="Q14" s="304"/>
    </row>
    <row r="15" spans="1:17" ht="15.75" customHeight="1" x14ac:dyDescent="0.25">
      <c r="A15" s="299" t="s">
        <v>5</v>
      </c>
      <c r="B15" s="299"/>
      <c r="C15" s="299"/>
      <c r="D15" s="299"/>
      <c r="E15" s="299"/>
      <c r="F15" s="299"/>
      <c r="G15" s="299"/>
      <c r="H15" s="299"/>
      <c r="I15" s="299"/>
      <c r="J15" s="299"/>
      <c r="K15" s="299"/>
      <c r="L15" s="299"/>
      <c r="M15" s="299"/>
      <c r="N15" s="299"/>
      <c r="O15" s="299"/>
      <c r="P15" s="299"/>
      <c r="Q15" s="299"/>
    </row>
    <row r="16" spans="1:17" x14ac:dyDescent="0.25">
      <c r="A16" s="367"/>
      <c r="B16" s="367"/>
      <c r="C16" s="367"/>
      <c r="D16" s="367"/>
      <c r="E16" s="367"/>
      <c r="F16" s="367"/>
      <c r="G16" s="367"/>
      <c r="H16" s="367"/>
      <c r="I16" s="367"/>
      <c r="J16" s="367"/>
      <c r="K16" s="367"/>
      <c r="L16" s="367"/>
      <c r="M16" s="367"/>
      <c r="N16" s="367"/>
      <c r="O16" s="367"/>
      <c r="P16" s="367"/>
      <c r="Q16" s="367"/>
    </row>
    <row r="17" spans="1:29" x14ac:dyDescent="0.25">
      <c r="A17" s="69"/>
      <c r="H17" s="69"/>
      <c r="I17" s="69"/>
      <c r="J17" s="69"/>
      <c r="K17" s="69"/>
      <c r="L17" s="69"/>
      <c r="M17" s="69"/>
      <c r="N17" s="69"/>
      <c r="O17" s="69"/>
      <c r="P17" s="69"/>
    </row>
    <row r="18" spans="1:29" x14ac:dyDescent="0.25">
      <c r="A18" s="371" t="s">
        <v>431</v>
      </c>
      <c r="B18" s="371"/>
      <c r="C18" s="371"/>
      <c r="D18" s="371"/>
      <c r="E18" s="371"/>
      <c r="F18" s="371"/>
      <c r="G18" s="371"/>
      <c r="H18" s="371"/>
      <c r="I18" s="371"/>
      <c r="J18" s="371"/>
      <c r="K18" s="371"/>
      <c r="L18" s="371"/>
      <c r="M18" s="371"/>
      <c r="N18" s="371"/>
      <c r="O18" s="371"/>
      <c r="P18" s="371"/>
      <c r="Q18" s="371"/>
    </row>
    <row r="19" spans="1:29" x14ac:dyDescent="0.25">
      <c r="A19" s="69"/>
      <c r="B19" s="69"/>
      <c r="C19" s="69"/>
      <c r="D19" s="69"/>
      <c r="E19" s="69"/>
      <c r="F19" s="69"/>
      <c r="H19" s="69"/>
      <c r="I19" s="69"/>
      <c r="J19" s="69"/>
      <c r="K19" s="69"/>
      <c r="L19" s="69"/>
      <c r="M19" s="69"/>
      <c r="N19" s="69"/>
      <c r="O19" s="69"/>
      <c r="P19" s="69"/>
    </row>
    <row r="20" spans="1:29" ht="33" customHeight="1" x14ac:dyDescent="0.25">
      <c r="A20" s="368" t="s">
        <v>192</v>
      </c>
      <c r="B20" s="368" t="s">
        <v>191</v>
      </c>
      <c r="C20" s="351" t="s">
        <v>190</v>
      </c>
      <c r="D20" s="351"/>
      <c r="E20" s="370" t="s">
        <v>189</v>
      </c>
      <c r="F20" s="370"/>
      <c r="G20" s="368" t="s">
        <v>559</v>
      </c>
      <c r="H20" s="361" t="s">
        <v>499</v>
      </c>
      <c r="I20" s="362"/>
      <c r="J20" s="362"/>
      <c r="K20" s="362"/>
      <c r="L20" s="361" t="s">
        <v>500</v>
      </c>
      <c r="M20" s="362"/>
      <c r="N20" s="362"/>
      <c r="O20" s="362"/>
      <c r="P20" s="361" t="s">
        <v>501</v>
      </c>
      <c r="Q20" s="362"/>
      <c r="R20" s="362"/>
      <c r="S20" s="362"/>
      <c r="T20" s="361" t="s">
        <v>502</v>
      </c>
      <c r="U20" s="362"/>
      <c r="V20" s="362"/>
      <c r="W20" s="362"/>
      <c r="X20" s="361" t="s">
        <v>503</v>
      </c>
      <c r="Y20" s="362"/>
      <c r="Z20" s="362"/>
      <c r="AA20" s="362"/>
      <c r="AB20" s="363" t="s">
        <v>188</v>
      </c>
      <c r="AC20" s="364"/>
    </row>
    <row r="21" spans="1:29" ht="99.75" customHeight="1" x14ac:dyDescent="0.25">
      <c r="A21" s="369"/>
      <c r="B21" s="369"/>
      <c r="C21" s="351"/>
      <c r="D21" s="351"/>
      <c r="E21" s="370"/>
      <c r="F21" s="370"/>
      <c r="G21" s="369"/>
      <c r="H21" s="351" t="s">
        <v>1</v>
      </c>
      <c r="I21" s="351"/>
      <c r="J21" s="351" t="s">
        <v>560</v>
      </c>
      <c r="K21" s="351"/>
      <c r="L21" s="351" t="s">
        <v>1</v>
      </c>
      <c r="M21" s="351"/>
      <c r="N21" s="351" t="s">
        <v>560</v>
      </c>
      <c r="O21" s="351"/>
      <c r="P21" s="351" t="s">
        <v>1</v>
      </c>
      <c r="Q21" s="351"/>
      <c r="R21" s="351" t="s">
        <v>560</v>
      </c>
      <c r="S21" s="351"/>
      <c r="T21" s="351" t="s">
        <v>1</v>
      </c>
      <c r="U21" s="351"/>
      <c r="V21" s="351" t="s">
        <v>560</v>
      </c>
      <c r="W21" s="351"/>
      <c r="X21" s="351" t="s">
        <v>1</v>
      </c>
      <c r="Y21" s="351"/>
      <c r="Z21" s="351" t="s">
        <v>560</v>
      </c>
      <c r="AA21" s="351"/>
      <c r="AB21" s="365"/>
      <c r="AC21" s="366"/>
    </row>
    <row r="22" spans="1:29" ht="89.25" customHeight="1" x14ac:dyDescent="0.25">
      <c r="A22" s="358"/>
      <c r="B22" s="358"/>
      <c r="C22" s="292" t="s">
        <v>1</v>
      </c>
      <c r="D22" s="292" t="s">
        <v>560</v>
      </c>
      <c r="E22" s="293" t="s">
        <v>504</v>
      </c>
      <c r="F22" s="293" t="s">
        <v>561</v>
      </c>
      <c r="G22" s="358"/>
      <c r="H22" s="294" t="s">
        <v>410</v>
      </c>
      <c r="I22" s="294" t="s">
        <v>411</v>
      </c>
      <c r="J22" s="294" t="s">
        <v>410</v>
      </c>
      <c r="K22" s="294" t="s">
        <v>411</v>
      </c>
      <c r="L22" s="294" t="s">
        <v>410</v>
      </c>
      <c r="M22" s="294" t="s">
        <v>411</v>
      </c>
      <c r="N22" s="294" t="s">
        <v>410</v>
      </c>
      <c r="O22" s="294" t="s">
        <v>411</v>
      </c>
      <c r="P22" s="294" t="s">
        <v>410</v>
      </c>
      <c r="Q22" s="294" t="s">
        <v>411</v>
      </c>
      <c r="R22" s="294" t="s">
        <v>410</v>
      </c>
      <c r="S22" s="294" t="s">
        <v>411</v>
      </c>
      <c r="T22" s="294" t="s">
        <v>410</v>
      </c>
      <c r="U22" s="294" t="s">
        <v>411</v>
      </c>
      <c r="V22" s="294" t="s">
        <v>410</v>
      </c>
      <c r="W22" s="294" t="s">
        <v>411</v>
      </c>
      <c r="X22" s="294" t="s">
        <v>410</v>
      </c>
      <c r="Y22" s="294" t="s">
        <v>411</v>
      </c>
      <c r="Z22" s="294" t="s">
        <v>410</v>
      </c>
      <c r="AA22" s="294" t="s">
        <v>411</v>
      </c>
      <c r="AB22" s="292" t="s">
        <v>187</v>
      </c>
      <c r="AC22" s="292" t="s">
        <v>560</v>
      </c>
    </row>
    <row r="23" spans="1:29" ht="19.5" customHeight="1" x14ac:dyDescent="0.25">
      <c r="A23" s="210">
        <v>1</v>
      </c>
      <c r="B23" s="210">
        <v>2</v>
      </c>
      <c r="C23" s="210">
        <v>3</v>
      </c>
      <c r="D23" s="210">
        <v>4</v>
      </c>
      <c r="E23" s="210">
        <v>5</v>
      </c>
      <c r="F23" s="210">
        <v>6</v>
      </c>
      <c r="G23" s="210">
        <v>7</v>
      </c>
      <c r="H23" s="210">
        <v>12</v>
      </c>
      <c r="I23" s="210">
        <v>13</v>
      </c>
      <c r="J23" s="210">
        <v>14</v>
      </c>
      <c r="K23" s="210">
        <v>15</v>
      </c>
      <c r="L23" s="210">
        <v>16</v>
      </c>
      <c r="M23" s="210">
        <v>17</v>
      </c>
      <c r="N23" s="210">
        <v>18</v>
      </c>
      <c r="O23" s="210">
        <v>19</v>
      </c>
      <c r="P23" s="210">
        <v>20</v>
      </c>
      <c r="Q23" s="210">
        <v>21</v>
      </c>
      <c r="R23" s="210">
        <v>22</v>
      </c>
      <c r="S23" s="210">
        <v>23</v>
      </c>
      <c r="T23" s="210">
        <v>24</v>
      </c>
      <c r="U23" s="210">
        <v>25</v>
      </c>
      <c r="V23" s="210">
        <v>26</v>
      </c>
      <c r="W23" s="210">
        <v>27</v>
      </c>
      <c r="X23" s="210">
        <v>28</v>
      </c>
      <c r="Y23" s="210">
        <v>29</v>
      </c>
      <c r="Z23" s="210">
        <v>30</v>
      </c>
      <c r="AA23" s="210">
        <v>31</v>
      </c>
      <c r="AB23" s="210">
        <v>32</v>
      </c>
      <c r="AC23" s="210">
        <v>33</v>
      </c>
    </row>
    <row r="24" spans="1:29" ht="47.25" customHeight="1" x14ac:dyDescent="0.25">
      <c r="A24" s="197">
        <v>1</v>
      </c>
      <c r="B24" s="198" t="s">
        <v>186</v>
      </c>
      <c r="C24" s="199">
        <v>5.2220000000000004</v>
      </c>
      <c r="D24" s="199"/>
      <c r="E24" s="199">
        <v>0</v>
      </c>
      <c r="F24" s="199">
        <v>0</v>
      </c>
      <c r="G24" s="199">
        <v>0</v>
      </c>
      <c r="H24" s="199">
        <v>0</v>
      </c>
      <c r="I24" s="199"/>
      <c r="J24" s="199"/>
      <c r="K24" s="199"/>
      <c r="L24" s="199">
        <v>5.22</v>
      </c>
      <c r="M24" s="199"/>
      <c r="N24" s="199"/>
      <c r="O24" s="199"/>
      <c r="P24" s="199">
        <v>0</v>
      </c>
      <c r="Q24" s="199"/>
      <c r="R24" s="199"/>
      <c r="S24" s="199"/>
      <c r="T24" s="199">
        <v>0</v>
      </c>
      <c r="U24" s="199"/>
      <c r="V24" s="199"/>
      <c r="W24" s="199"/>
      <c r="X24" s="199">
        <v>0</v>
      </c>
      <c r="Y24" s="199"/>
      <c r="Z24" s="199"/>
      <c r="AA24" s="199"/>
      <c r="AB24" s="199">
        <v>5.22</v>
      </c>
      <c r="AC24" s="199"/>
    </row>
    <row r="25" spans="1:29" ht="24" customHeight="1" x14ac:dyDescent="0.25">
      <c r="A25" s="200" t="s">
        <v>185</v>
      </c>
      <c r="B25" s="195" t="s">
        <v>184</v>
      </c>
      <c r="C25" s="199"/>
      <c r="D25" s="199"/>
      <c r="E25" s="199"/>
      <c r="F25" s="199"/>
      <c r="G25" s="199">
        <v>0</v>
      </c>
      <c r="H25" s="199">
        <v>0</v>
      </c>
      <c r="I25" s="199"/>
      <c r="J25" s="199"/>
      <c r="K25" s="199"/>
      <c r="L25" s="199">
        <v>0</v>
      </c>
      <c r="M25" s="199"/>
      <c r="N25" s="199"/>
      <c r="O25" s="199"/>
      <c r="P25" s="199">
        <v>0</v>
      </c>
      <c r="Q25" s="199"/>
      <c r="R25" s="199"/>
      <c r="S25" s="199"/>
      <c r="T25" s="199">
        <v>0</v>
      </c>
      <c r="U25" s="199"/>
      <c r="V25" s="199"/>
      <c r="W25" s="199"/>
      <c r="X25" s="199">
        <v>0</v>
      </c>
      <c r="Y25" s="199"/>
      <c r="Z25" s="199"/>
      <c r="AA25" s="199"/>
      <c r="AB25" s="199">
        <v>0</v>
      </c>
      <c r="AC25" s="199"/>
    </row>
    <row r="26" spans="1:29" x14ac:dyDescent="0.25">
      <c r="A26" s="200" t="s">
        <v>183</v>
      </c>
      <c r="B26" s="195" t="s">
        <v>182</v>
      </c>
      <c r="C26" s="199"/>
      <c r="D26" s="199"/>
      <c r="E26" s="199"/>
      <c r="F26" s="199"/>
      <c r="G26" s="199">
        <v>0</v>
      </c>
      <c r="H26" s="199">
        <v>0</v>
      </c>
      <c r="I26" s="199"/>
      <c r="J26" s="199"/>
      <c r="K26" s="199"/>
      <c r="L26" s="199">
        <v>0</v>
      </c>
      <c r="M26" s="199"/>
      <c r="N26" s="199"/>
      <c r="O26" s="199"/>
      <c r="P26" s="199">
        <v>0</v>
      </c>
      <c r="Q26" s="199"/>
      <c r="R26" s="199"/>
      <c r="S26" s="199"/>
      <c r="T26" s="199">
        <v>0</v>
      </c>
      <c r="U26" s="199"/>
      <c r="V26" s="199"/>
      <c r="W26" s="199"/>
      <c r="X26" s="199">
        <v>0</v>
      </c>
      <c r="Y26" s="199"/>
      <c r="Z26" s="199"/>
      <c r="AA26" s="199"/>
      <c r="AB26" s="199">
        <v>0</v>
      </c>
      <c r="AC26" s="199"/>
    </row>
    <row r="27" spans="1:29" ht="31.5" x14ac:dyDescent="0.25">
      <c r="A27" s="200" t="s">
        <v>181</v>
      </c>
      <c r="B27" s="195" t="s">
        <v>366</v>
      </c>
      <c r="C27" s="199"/>
      <c r="D27" s="199"/>
      <c r="E27" s="199"/>
      <c r="F27" s="199"/>
      <c r="G27" s="199">
        <v>0</v>
      </c>
      <c r="H27" s="199">
        <v>0</v>
      </c>
      <c r="I27" s="199"/>
      <c r="J27" s="199"/>
      <c r="K27" s="199"/>
      <c r="L27" s="199">
        <v>0</v>
      </c>
      <c r="M27" s="199"/>
      <c r="N27" s="199"/>
      <c r="O27" s="199"/>
      <c r="P27" s="199">
        <v>0</v>
      </c>
      <c r="Q27" s="199"/>
      <c r="R27" s="199"/>
      <c r="S27" s="199"/>
      <c r="T27" s="199">
        <v>0</v>
      </c>
      <c r="U27" s="199"/>
      <c r="V27" s="199"/>
      <c r="W27" s="199"/>
      <c r="X27" s="199">
        <v>0</v>
      </c>
      <c r="Y27" s="199"/>
      <c r="Z27" s="199"/>
      <c r="AA27" s="199"/>
      <c r="AB27" s="199">
        <v>0</v>
      </c>
      <c r="AC27" s="199"/>
    </row>
    <row r="28" spans="1:29" x14ac:dyDescent="0.25">
      <c r="A28" s="200" t="s">
        <v>180</v>
      </c>
      <c r="B28" s="195" t="s">
        <v>179</v>
      </c>
      <c r="C28" s="199"/>
      <c r="D28" s="199"/>
      <c r="E28" s="199"/>
      <c r="F28" s="199"/>
      <c r="G28" s="199">
        <v>0</v>
      </c>
      <c r="H28" s="199">
        <v>0</v>
      </c>
      <c r="I28" s="199"/>
      <c r="J28" s="199"/>
      <c r="K28" s="199"/>
      <c r="L28" s="199">
        <v>0</v>
      </c>
      <c r="M28" s="199"/>
      <c r="N28" s="199"/>
      <c r="O28" s="199"/>
      <c r="P28" s="199">
        <v>0</v>
      </c>
      <c r="Q28" s="199"/>
      <c r="R28" s="199"/>
      <c r="S28" s="199"/>
      <c r="T28" s="199">
        <v>0</v>
      </c>
      <c r="U28" s="199"/>
      <c r="V28" s="199"/>
      <c r="W28" s="199"/>
      <c r="X28" s="199">
        <v>0</v>
      </c>
      <c r="Y28" s="199"/>
      <c r="Z28" s="199"/>
      <c r="AA28" s="199"/>
      <c r="AB28" s="199">
        <v>0</v>
      </c>
      <c r="AC28" s="199"/>
    </row>
    <row r="29" spans="1:29" x14ac:dyDescent="0.25">
      <c r="A29" s="200" t="s">
        <v>178</v>
      </c>
      <c r="B29" s="201" t="s">
        <v>177</v>
      </c>
      <c r="C29" s="199"/>
      <c r="D29" s="199"/>
      <c r="E29" s="199"/>
      <c r="F29" s="199"/>
      <c r="G29" s="199">
        <v>0</v>
      </c>
      <c r="H29" s="199">
        <v>0</v>
      </c>
      <c r="I29" s="199"/>
      <c r="J29" s="199"/>
      <c r="K29" s="199"/>
      <c r="L29" s="199">
        <v>0</v>
      </c>
      <c r="M29" s="199"/>
      <c r="N29" s="199"/>
      <c r="O29" s="199"/>
      <c r="P29" s="199">
        <v>0</v>
      </c>
      <c r="Q29" s="199"/>
      <c r="R29" s="199"/>
      <c r="S29" s="199"/>
      <c r="T29" s="199">
        <v>0</v>
      </c>
      <c r="U29" s="199"/>
      <c r="V29" s="199"/>
      <c r="W29" s="199"/>
      <c r="X29" s="199">
        <v>0</v>
      </c>
      <c r="Y29" s="199"/>
      <c r="Z29" s="199"/>
      <c r="AA29" s="199"/>
      <c r="AB29" s="199">
        <v>0</v>
      </c>
      <c r="AC29" s="199"/>
    </row>
    <row r="30" spans="1:29" ht="47.25" x14ac:dyDescent="0.25">
      <c r="A30" s="197" t="s">
        <v>62</v>
      </c>
      <c r="B30" s="198" t="s">
        <v>176</v>
      </c>
      <c r="C30" s="199">
        <v>4.3499999999999996</v>
      </c>
      <c r="D30" s="199"/>
      <c r="E30" s="199">
        <v>0</v>
      </c>
      <c r="F30" s="199">
        <v>0</v>
      </c>
      <c r="G30" s="199">
        <v>0</v>
      </c>
      <c r="H30" s="199">
        <v>0</v>
      </c>
      <c r="I30" s="199"/>
      <c r="J30" s="199"/>
      <c r="K30" s="199"/>
      <c r="L30" s="199">
        <v>4.3499999999999996</v>
      </c>
      <c r="M30" s="199"/>
      <c r="N30" s="199"/>
      <c r="O30" s="199"/>
      <c r="P30" s="199">
        <v>0</v>
      </c>
      <c r="Q30" s="199"/>
      <c r="R30" s="199"/>
      <c r="S30" s="199"/>
      <c r="T30" s="199">
        <v>0</v>
      </c>
      <c r="U30" s="199"/>
      <c r="V30" s="199"/>
      <c r="W30" s="199"/>
      <c r="X30" s="199">
        <v>0</v>
      </c>
      <c r="Y30" s="199"/>
      <c r="Z30" s="199"/>
      <c r="AA30" s="199"/>
      <c r="AB30" s="199">
        <v>4.3499999999999996</v>
      </c>
      <c r="AC30" s="199"/>
    </row>
    <row r="31" spans="1:29" x14ac:dyDescent="0.25">
      <c r="A31" s="197" t="s">
        <v>175</v>
      </c>
      <c r="B31" s="195" t="s">
        <v>174</v>
      </c>
      <c r="C31" s="199">
        <v>0</v>
      </c>
      <c r="D31" s="199"/>
      <c r="E31" s="199"/>
      <c r="F31" s="199"/>
      <c r="G31" s="199"/>
      <c r="H31" s="199"/>
      <c r="I31" s="199"/>
      <c r="J31" s="199"/>
      <c r="K31" s="199"/>
      <c r="L31" s="199"/>
      <c r="M31" s="199"/>
      <c r="N31" s="199"/>
      <c r="O31" s="199"/>
      <c r="P31" s="199"/>
      <c r="Q31" s="199"/>
      <c r="R31" s="199"/>
      <c r="S31" s="199"/>
      <c r="T31" s="199"/>
      <c r="U31" s="199"/>
      <c r="V31" s="199"/>
      <c r="W31" s="199"/>
      <c r="X31" s="199"/>
      <c r="Y31" s="199"/>
      <c r="Z31" s="199"/>
      <c r="AA31" s="199"/>
      <c r="AB31" s="199"/>
      <c r="AC31" s="199"/>
    </row>
    <row r="32" spans="1:29" ht="31.5" x14ac:dyDescent="0.25">
      <c r="A32" s="197" t="s">
        <v>173</v>
      </c>
      <c r="B32" s="195" t="s">
        <v>172</v>
      </c>
      <c r="C32" s="199">
        <v>0</v>
      </c>
      <c r="D32" s="199"/>
      <c r="E32" s="199"/>
      <c r="F32" s="199"/>
      <c r="G32" s="199"/>
      <c r="H32" s="199"/>
      <c r="I32" s="199"/>
      <c r="J32" s="199"/>
      <c r="K32" s="199"/>
      <c r="L32" s="199"/>
      <c r="M32" s="199"/>
      <c r="N32" s="199"/>
      <c r="O32" s="199"/>
      <c r="P32" s="199"/>
      <c r="Q32" s="199"/>
      <c r="R32" s="199"/>
      <c r="S32" s="199"/>
      <c r="T32" s="199"/>
      <c r="U32" s="199"/>
      <c r="V32" s="199"/>
      <c r="W32" s="199"/>
      <c r="X32" s="199"/>
      <c r="Y32" s="199"/>
      <c r="Z32" s="199"/>
      <c r="AA32" s="199"/>
      <c r="AB32" s="199"/>
      <c r="AC32" s="199"/>
    </row>
    <row r="33" spans="1:29" x14ac:dyDescent="0.25">
      <c r="A33" s="197" t="s">
        <v>171</v>
      </c>
      <c r="B33" s="195" t="s">
        <v>170</v>
      </c>
      <c r="C33" s="199">
        <v>0</v>
      </c>
      <c r="D33" s="199"/>
      <c r="E33" s="199"/>
      <c r="F33" s="199"/>
      <c r="G33" s="199"/>
      <c r="H33" s="199"/>
      <c r="I33" s="199"/>
      <c r="J33" s="199"/>
      <c r="K33" s="199"/>
      <c r="L33" s="199"/>
      <c r="M33" s="199"/>
      <c r="N33" s="199"/>
      <c r="O33" s="199"/>
      <c r="P33" s="199"/>
      <c r="Q33" s="199"/>
      <c r="R33" s="199"/>
      <c r="S33" s="199"/>
      <c r="T33" s="199"/>
      <c r="U33" s="199"/>
      <c r="V33" s="199"/>
      <c r="W33" s="199"/>
      <c r="X33" s="199"/>
      <c r="Y33" s="199"/>
      <c r="Z33" s="199"/>
      <c r="AA33" s="199"/>
      <c r="AB33" s="199"/>
      <c r="AC33" s="199"/>
    </row>
    <row r="34" spans="1:29" x14ac:dyDescent="0.25">
      <c r="A34" s="197" t="s">
        <v>169</v>
      </c>
      <c r="B34" s="195" t="s">
        <v>168</v>
      </c>
      <c r="C34" s="199">
        <v>0</v>
      </c>
      <c r="D34" s="199"/>
      <c r="E34" s="199"/>
      <c r="F34" s="199"/>
      <c r="G34" s="199"/>
      <c r="H34" s="199"/>
      <c r="I34" s="199"/>
      <c r="J34" s="199"/>
      <c r="K34" s="199"/>
      <c r="L34" s="199"/>
      <c r="M34" s="199"/>
      <c r="N34" s="199"/>
      <c r="O34" s="199"/>
      <c r="P34" s="199"/>
      <c r="Q34" s="199"/>
      <c r="R34" s="199"/>
      <c r="S34" s="199"/>
      <c r="T34" s="199"/>
      <c r="U34" s="199"/>
      <c r="V34" s="199"/>
      <c r="W34" s="199"/>
      <c r="X34" s="199"/>
      <c r="Y34" s="199"/>
      <c r="Z34" s="199"/>
      <c r="AA34" s="199"/>
      <c r="AB34" s="199"/>
      <c r="AC34" s="199"/>
    </row>
    <row r="35" spans="1:29" ht="31.5" x14ac:dyDescent="0.25">
      <c r="A35" s="197" t="s">
        <v>61</v>
      </c>
      <c r="B35" s="198" t="s">
        <v>167</v>
      </c>
      <c r="C35" s="199"/>
      <c r="D35" s="199"/>
      <c r="E35" s="199"/>
      <c r="F35" s="199"/>
      <c r="G35" s="199"/>
      <c r="H35" s="199"/>
      <c r="I35" s="199"/>
      <c r="J35" s="199"/>
      <c r="K35" s="199"/>
      <c r="L35" s="199"/>
      <c r="M35" s="199"/>
      <c r="N35" s="199"/>
      <c r="O35" s="199"/>
      <c r="P35" s="199"/>
      <c r="Q35" s="199"/>
      <c r="R35" s="199"/>
      <c r="S35" s="199"/>
      <c r="T35" s="199"/>
      <c r="U35" s="199"/>
      <c r="V35" s="199"/>
      <c r="W35" s="199"/>
      <c r="X35" s="199"/>
      <c r="Y35" s="199"/>
      <c r="Z35" s="199"/>
      <c r="AA35" s="199"/>
      <c r="AB35" s="199"/>
      <c r="AC35" s="199"/>
    </row>
    <row r="36" spans="1:29" x14ac:dyDescent="0.25">
      <c r="A36" s="200" t="s">
        <v>166</v>
      </c>
      <c r="B36" s="195" t="s">
        <v>505</v>
      </c>
      <c r="C36" s="199"/>
      <c r="D36" s="199"/>
      <c r="E36" s="199"/>
      <c r="F36" s="199"/>
      <c r="G36" s="199">
        <v>0</v>
      </c>
      <c r="H36" s="199">
        <v>0</v>
      </c>
      <c r="I36" s="208" t="s">
        <v>483</v>
      </c>
      <c r="J36" s="199"/>
      <c r="K36" s="199"/>
      <c r="L36" s="199">
        <v>0</v>
      </c>
      <c r="M36" s="208" t="s">
        <v>483</v>
      </c>
      <c r="N36" s="199"/>
      <c r="O36" s="199"/>
      <c r="P36" s="199">
        <v>0</v>
      </c>
      <c r="Q36" s="208" t="s">
        <v>483</v>
      </c>
      <c r="R36" s="199"/>
      <c r="S36" s="199"/>
      <c r="T36" s="199">
        <v>0</v>
      </c>
      <c r="U36" s="208" t="s">
        <v>483</v>
      </c>
      <c r="V36" s="199"/>
      <c r="W36" s="199"/>
      <c r="X36" s="199">
        <v>0</v>
      </c>
      <c r="Y36" s="208"/>
      <c r="Z36" s="199"/>
      <c r="AA36" s="199"/>
      <c r="AB36" s="199">
        <v>0</v>
      </c>
      <c r="AC36" s="199"/>
    </row>
    <row r="37" spans="1:29" ht="31.5" x14ac:dyDescent="0.25">
      <c r="A37" s="200" t="s">
        <v>165</v>
      </c>
      <c r="B37" s="202" t="s">
        <v>506</v>
      </c>
      <c r="C37" s="199"/>
      <c r="D37" s="199"/>
      <c r="E37" s="199"/>
      <c r="F37" s="199"/>
      <c r="G37" s="199">
        <v>0</v>
      </c>
      <c r="H37" s="199">
        <v>0</v>
      </c>
      <c r="I37" s="208" t="s">
        <v>483</v>
      </c>
      <c r="J37" s="199"/>
      <c r="K37" s="199"/>
      <c r="L37" s="199">
        <v>0</v>
      </c>
      <c r="M37" s="208" t="s">
        <v>483</v>
      </c>
      <c r="N37" s="199"/>
      <c r="O37" s="199"/>
      <c r="P37" s="199">
        <v>0</v>
      </c>
      <c r="Q37" s="208" t="s">
        <v>483</v>
      </c>
      <c r="R37" s="199"/>
      <c r="S37" s="199"/>
      <c r="T37" s="199">
        <v>0</v>
      </c>
      <c r="U37" s="208" t="s">
        <v>483</v>
      </c>
      <c r="V37" s="199"/>
      <c r="W37" s="199"/>
      <c r="X37" s="199">
        <v>0</v>
      </c>
      <c r="Y37" s="208"/>
      <c r="Z37" s="199"/>
      <c r="AA37" s="199"/>
      <c r="AB37" s="199">
        <v>0</v>
      </c>
      <c r="AC37" s="199"/>
    </row>
    <row r="38" spans="1:29" x14ac:dyDescent="0.25">
      <c r="A38" s="200" t="s">
        <v>164</v>
      </c>
      <c r="B38" s="202" t="s">
        <v>155</v>
      </c>
      <c r="C38" s="199"/>
      <c r="D38" s="199"/>
      <c r="E38" s="199"/>
      <c r="F38" s="199"/>
      <c r="G38" s="199">
        <v>0</v>
      </c>
      <c r="H38" s="199">
        <v>0</v>
      </c>
      <c r="I38" s="208" t="s">
        <v>483</v>
      </c>
      <c r="J38" s="199"/>
      <c r="K38" s="199"/>
      <c r="L38" s="199">
        <v>0</v>
      </c>
      <c r="M38" s="208" t="s">
        <v>483</v>
      </c>
      <c r="N38" s="199"/>
      <c r="O38" s="199"/>
      <c r="P38" s="199">
        <v>0</v>
      </c>
      <c r="Q38" s="208" t="s">
        <v>483</v>
      </c>
      <c r="R38" s="199"/>
      <c r="S38" s="199"/>
      <c r="T38" s="199">
        <v>0</v>
      </c>
      <c r="U38" s="208" t="s">
        <v>483</v>
      </c>
      <c r="V38" s="199"/>
      <c r="W38" s="199"/>
      <c r="X38" s="199">
        <v>0</v>
      </c>
      <c r="Y38" s="208"/>
      <c r="Z38" s="199"/>
      <c r="AA38" s="199"/>
      <c r="AB38" s="199">
        <v>0</v>
      </c>
      <c r="AC38" s="199"/>
    </row>
    <row r="39" spans="1:29" x14ac:dyDescent="0.25">
      <c r="A39" s="200" t="s">
        <v>163</v>
      </c>
      <c r="B39" s="195" t="s">
        <v>507</v>
      </c>
      <c r="C39" s="199"/>
      <c r="D39" s="199"/>
      <c r="E39" s="199"/>
      <c r="F39" s="199"/>
      <c r="G39" s="199">
        <v>0</v>
      </c>
      <c r="H39" s="199">
        <v>0</v>
      </c>
      <c r="I39" s="208" t="s">
        <v>483</v>
      </c>
      <c r="J39" s="199"/>
      <c r="K39" s="199"/>
      <c r="L39" s="199">
        <v>0</v>
      </c>
      <c r="M39" s="208" t="s">
        <v>483</v>
      </c>
      <c r="N39" s="199"/>
      <c r="O39" s="199"/>
      <c r="P39" s="199">
        <v>0</v>
      </c>
      <c r="Q39" s="208" t="s">
        <v>483</v>
      </c>
      <c r="R39" s="199"/>
      <c r="S39" s="199"/>
      <c r="T39" s="199">
        <v>0</v>
      </c>
      <c r="U39" s="208" t="s">
        <v>483</v>
      </c>
      <c r="V39" s="199"/>
      <c r="W39" s="199"/>
      <c r="X39" s="199">
        <v>0</v>
      </c>
      <c r="Y39" s="208"/>
      <c r="Z39" s="199"/>
      <c r="AA39" s="199"/>
      <c r="AB39" s="199">
        <v>0</v>
      </c>
      <c r="AC39" s="199"/>
    </row>
    <row r="40" spans="1:29" x14ac:dyDescent="0.25">
      <c r="A40" s="200" t="s">
        <v>162</v>
      </c>
      <c r="B40" s="195" t="s">
        <v>508</v>
      </c>
      <c r="C40" s="199"/>
      <c r="D40" s="199"/>
      <c r="E40" s="199"/>
      <c r="F40" s="199"/>
      <c r="G40" s="199">
        <v>0</v>
      </c>
      <c r="H40" s="199">
        <v>0</v>
      </c>
      <c r="I40" s="208" t="s">
        <v>483</v>
      </c>
      <c r="J40" s="199"/>
      <c r="K40" s="199"/>
      <c r="L40" s="199">
        <v>0</v>
      </c>
      <c r="M40" s="208" t="s">
        <v>483</v>
      </c>
      <c r="N40" s="199"/>
      <c r="O40" s="199"/>
      <c r="P40" s="199">
        <v>0</v>
      </c>
      <c r="Q40" s="208" t="s">
        <v>483</v>
      </c>
      <c r="R40" s="199"/>
      <c r="S40" s="199"/>
      <c r="T40" s="199">
        <v>0</v>
      </c>
      <c r="U40" s="208" t="s">
        <v>483</v>
      </c>
      <c r="V40" s="199"/>
      <c r="W40" s="199"/>
      <c r="X40" s="199">
        <v>0</v>
      </c>
      <c r="Y40" s="208"/>
      <c r="Z40" s="199"/>
      <c r="AA40" s="199"/>
      <c r="AB40" s="199">
        <v>0</v>
      </c>
      <c r="AC40" s="199"/>
    </row>
    <row r="41" spans="1:29" x14ac:dyDescent="0.25">
      <c r="A41" s="200" t="s">
        <v>161</v>
      </c>
      <c r="B41" s="195" t="s">
        <v>509</v>
      </c>
      <c r="C41" s="199"/>
      <c r="D41" s="199"/>
      <c r="E41" s="199"/>
      <c r="F41" s="199"/>
      <c r="G41" s="199">
        <v>0</v>
      </c>
      <c r="H41" s="199">
        <v>0</v>
      </c>
      <c r="I41" s="208" t="s">
        <v>483</v>
      </c>
      <c r="J41" s="199"/>
      <c r="K41" s="199"/>
      <c r="L41" s="199">
        <v>0</v>
      </c>
      <c r="M41" s="208" t="s">
        <v>483</v>
      </c>
      <c r="N41" s="199"/>
      <c r="O41" s="199"/>
      <c r="P41" s="199">
        <v>0</v>
      </c>
      <c r="Q41" s="208" t="s">
        <v>483</v>
      </c>
      <c r="R41" s="199"/>
      <c r="S41" s="199"/>
      <c r="T41" s="199">
        <v>0</v>
      </c>
      <c r="U41" s="208" t="s">
        <v>483</v>
      </c>
      <c r="V41" s="199"/>
      <c r="W41" s="199"/>
      <c r="X41" s="199">
        <v>0</v>
      </c>
      <c r="Y41" s="208"/>
      <c r="Z41" s="199"/>
      <c r="AA41" s="199"/>
      <c r="AB41" s="199">
        <v>0</v>
      </c>
      <c r="AC41" s="199"/>
    </row>
    <row r="42" spans="1:29" x14ac:dyDescent="0.25">
      <c r="A42" s="200" t="s">
        <v>160</v>
      </c>
      <c r="B42" s="195" t="s">
        <v>510</v>
      </c>
      <c r="C42" s="199"/>
      <c r="D42" s="199"/>
      <c r="E42" s="199"/>
      <c r="F42" s="199"/>
      <c r="G42" s="199">
        <v>0</v>
      </c>
      <c r="H42" s="199">
        <v>0</v>
      </c>
      <c r="I42" s="208" t="s">
        <v>483</v>
      </c>
      <c r="J42" s="199"/>
      <c r="K42" s="199"/>
      <c r="L42" s="199">
        <v>0</v>
      </c>
      <c r="M42" s="208" t="s">
        <v>483</v>
      </c>
      <c r="N42" s="199"/>
      <c r="O42" s="199"/>
      <c r="P42" s="199">
        <v>0</v>
      </c>
      <c r="Q42" s="208" t="s">
        <v>483</v>
      </c>
      <c r="R42" s="199"/>
      <c r="S42" s="199"/>
      <c r="T42" s="199">
        <v>0</v>
      </c>
      <c r="U42" s="208" t="s">
        <v>483</v>
      </c>
      <c r="V42" s="199"/>
      <c r="W42" s="199"/>
      <c r="X42" s="199">
        <v>0</v>
      </c>
      <c r="Y42" s="208"/>
      <c r="Z42" s="199"/>
      <c r="AA42" s="199"/>
      <c r="AB42" s="199">
        <v>0</v>
      </c>
      <c r="AC42" s="199"/>
    </row>
    <row r="43" spans="1:29" x14ac:dyDescent="0.25">
      <c r="A43" s="200" t="s">
        <v>511</v>
      </c>
      <c r="B43" s="195" t="s">
        <v>512</v>
      </c>
      <c r="C43" s="199"/>
      <c r="D43" s="199"/>
      <c r="E43" s="199"/>
      <c r="F43" s="199"/>
      <c r="G43" s="199">
        <v>0</v>
      </c>
      <c r="H43" s="199">
        <v>0</v>
      </c>
      <c r="I43" s="208" t="s">
        <v>483</v>
      </c>
      <c r="J43" s="199"/>
      <c r="K43" s="199"/>
      <c r="L43" s="199">
        <v>0</v>
      </c>
      <c r="M43" s="208" t="s">
        <v>483</v>
      </c>
      <c r="N43" s="199"/>
      <c r="O43" s="199"/>
      <c r="P43" s="199">
        <v>0</v>
      </c>
      <c r="Q43" s="208" t="s">
        <v>483</v>
      </c>
      <c r="R43" s="199"/>
      <c r="S43" s="199"/>
      <c r="T43" s="199">
        <v>0</v>
      </c>
      <c r="U43" s="208" t="s">
        <v>483</v>
      </c>
      <c r="V43" s="199"/>
      <c r="W43" s="199"/>
      <c r="X43" s="199">
        <v>0</v>
      </c>
      <c r="Y43" s="208"/>
      <c r="Z43" s="199"/>
      <c r="AA43" s="199"/>
      <c r="AB43" s="199">
        <v>0</v>
      </c>
      <c r="AC43" s="199"/>
    </row>
    <row r="44" spans="1:29" x14ac:dyDescent="0.25">
      <c r="A44" s="200" t="s">
        <v>513</v>
      </c>
      <c r="B44" s="195" t="s">
        <v>514</v>
      </c>
      <c r="C44" s="199"/>
      <c r="D44" s="199"/>
      <c r="E44" s="199"/>
      <c r="F44" s="199"/>
      <c r="G44" s="199">
        <v>0</v>
      </c>
      <c r="H44" s="199">
        <v>0</v>
      </c>
      <c r="I44" s="208" t="s">
        <v>483</v>
      </c>
      <c r="J44" s="199"/>
      <c r="K44" s="199"/>
      <c r="L44" s="199">
        <v>0</v>
      </c>
      <c r="M44" s="208" t="s">
        <v>483</v>
      </c>
      <c r="N44" s="199"/>
      <c r="O44" s="199"/>
      <c r="P44" s="199">
        <v>0</v>
      </c>
      <c r="Q44" s="208" t="s">
        <v>483</v>
      </c>
      <c r="R44" s="199"/>
      <c r="S44" s="199"/>
      <c r="T44" s="199">
        <v>0</v>
      </c>
      <c r="U44" s="208" t="s">
        <v>483</v>
      </c>
      <c r="V44" s="199"/>
      <c r="W44" s="199"/>
      <c r="X44" s="199">
        <v>0</v>
      </c>
      <c r="Y44" s="208"/>
      <c r="Z44" s="199"/>
      <c r="AA44" s="199"/>
      <c r="AB44" s="199">
        <v>0</v>
      </c>
      <c r="AC44" s="199"/>
    </row>
    <row r="45" spans="1:29" x14ac:dyDescent="0.25">
      <c r="A45" s="200" t="s">
        <v>515</v>
      </c>
      <c r="B45" s="195" t="s">
        <v>516</v>
      </c>
      <c r="C45" s="199"/>
      <c r="D45" s="199"/>
      <c r="E45" s="199"/>
      <c r="F45" s="199"/>
      <c r="G45" s="199">
        <v>0</v>
      </c>
      <c r="H45" s="199">
        <v>0</v>
      </c>
      <c r="I45" s="208" t="s">
        <v>483</v>
      </c>
      <c r="J45" s="199"/>
      <c r="K45" s="199"/>
      <c r="L45" s="199">
        <v>0</v>
      </c>
      <c r="M45" s="208" t="s">
        <v>483</v>
      </c>
      <c r="N45" s="199"/>
      <c r="O45" s="199"/>
      <c r="P45" s="199">
        <v>0</v>
      </c>
      <c r="Q45" s="208" t="s">
        <v>483</v>
      </c>
      <c r="R45" s="199"/>
      <c r="S45" s="199"/>
      <c r="T45" s="199">
        <v>0</v>
      </c>
      <c r="U45" s="208" t="s">
        <v>483</v>
      </c>
      <c r="V45" s="199"/>
      <c r="W45" s="199"/>
      <c r="X45" s="199">
        <v>0</v>
      </c>
      <c r="Y45" s="208"/>
      <c r="Z45" s="199"/>
      <c r="AA45" s="199"/>
      <c r="AB45" s="199">
        <v>0</v>
      </c>
      <c r="AC45" s="199"/>
    </row>
    <row r="46" spans="1:29" x14ac:dyDescent="0.25">
      <c r="A46" s="200" t="s">
        <v>517</v>
      </c>
      <c r="B46" s="195" t="s">
        <v>518</v>
      </c>
      <c r="C46" s="199"/>
      <c r="D46" s="199"/>
      <c r="E46" s="199"/>
      <c r="F46" s="199"/>
      <c r="G46" s="199">
        <v>0</v>
      </c>
      <c r="H46" s="199">
        <v>0</v>
      </c>
      <c r="I46" s="208" t="s">
        <v>483</v>
      </c>
      <c r="J46" s="199"/>
      <c r="K46" s="199"/>
      <c r="L46" s="199">
        <v>0</v>
      </c>
      <c r="M46" s="208" t="s">
        <v>483</v>
      </c>
      <c r="N46" s="199"/>
      <c r="O46" s="199"/>
      <c r="P46" s="199">
        <v>0</v>
      </c>
      <c r="Q46" s="208" t="s">
        <v>483</v>
      </c>
      <c r="R46" s="199"/>
      <c r="S46" s="199"/>
      <c r="T46" s="199">
        <v>0</v>
      </c>
      <c r="U46" s="208" t="s">
        <v>483</v>
      </c>
      <c r="V46" s="199"/>
      <c r="W46" s="199"/>
      <c r="X46" s="199">
        <v>0</v>
      </c>
      <c r="Y46" s="208"/>
      <c r="Z46" s="199"/>
      <c r="AA46" s="199"/>
      <c r="AB46" s="199">
        <v>0</v>
      </c>
      <c r="AC46" s="199"/>
    </row>
    <row r="47" spans="1:29" x14ac:dyDescent="0.25">
      <c r="A47" s="197" t="s">
        <v>60</v>
      </c>
      <c r="B47" s="198" t="s">
        <v>159</v>
      </c>
      <c r="C47" s="199"/>
      <c r="D47" s="199"/>
      <c r="E47" s="199"/>
      <c r="F47" s="199"/>
      <c r="G47" s="199"/>
      <c r="H47" s="199"/>
      <c r="I47" s="199"/>
      <c r="J47" s="199"/>
      <c r="K47" s="199"/>
      <c r="L47" s="199"/>
      <c r="M47" s="199"/>
      <c r="N47" s="199"/>
      <c r="O47" s="199"/>
      <c r="P47" s="199"/>
      <c r="Q47" s="199"/>
      <c r="R47" s="199"/>
      <c r="S47" s="208"/>
      <c r="T47" s="199"/>
      <c r="U47" s="199"/>
      <c r="V47" s="199"/>
      <c r="W47" s="199"/>
      <c r="X47" s="199"/>
      <c r="Y47" s="199"/>
      <c r="Z47" s="199"/>
      <c r="AA47" s="199"/>
      <c r="AB47" s="199"/>
      <c r="AC47" s="199"/>
    </row>
    <row r="48" spans="1:29" x14ac:dyDescent="0.25">
      <c r="A48" s="200" t="s">
        <v>158</v>
      </c>
      <c r="B48" s="195" t="s">
        <v>505</v>
      </c>
      <c r="C48" s="199"/>
      <c r="D48" s="199"/>
      <c r="E48" s="199"/>
      <c r="F48" s="199"/>
      <c r="G48" s="199">
        <v>0</v>
      </c>
      <c r="H48" s="199">
        <v>0</v>
      </c>
      <c r="I48" s="199"/>
      <c r="J48" s="199"/>
      <c r="K48" s="199"/>
      <c r="L48" s="199">
        <v>0</v>
      </c>
      <c r="M48" s="199"/>
      <c r="N48" s="199"/>
      <c r="O48" s="199"/>
      <c r="P48" s="199">
        <v>0</v>
      </c>
      <c r="Q48" s="199"/>
      <c r="R48" s="199"/>
      <c r="S48" s="199"/>
      <c r="T48" s="199">
        <v>0</v>
      </c>
      <c r="U48" s="199"/>
      <c r="V48" s="199"/>
      <c r="W48" s="199"/>
      <c r="X48" s="199">
        <v>0</v>
      </c>
      <c r="Y48" s="199"/>
      <c r="Z48" s="199"/>
      <c r="AA48" s="199"/>
      <c r="AB48" s="199">
        <v>0</v>
      </c>
      <c r="AC48" s="199"/>
    </row>
    <row r="49" spans="1:29" ht="31.5" x14ac:dyDescent="0.25">
      <c r="A49" s="200" t="s">
        <v>157</v>
      </c>
      <c r="B49" s="202" t="s">
        <v>506</v>
      </c>
      <c r="C49" s="199"/>
      <c r="D49" s="199"/>
      <c r="E49" s="199"/>
      <c r="F49" s="199"/>
      <c r="G49" s="199">
        <v>0</v>
      </c>
      <c r="H49" s="199">
        <v>0</v>
      </c>
      <c r="I49" s="199"/>
      <c r="J49" s="199"/>
      <c r="K49" s="199"/>
      <c r="L49" s="199">
        <v>0</v>
      </c>
      <c r="M49" s="199"/>
      <c r="N49" s="199"/>
      <c r="O49" s="199"/>
      <c r="P49" s="199">
        <v>0</v>
      </c>
      <c r="Q49" s="199"/>
      <c r="R49" s="199"/>
      <c r="S49" s="199"/>
      <c r="T49" s="199">
        <v>0</v>
      </c>
      <c r="U49" s="199"/>
      <c r="V49" s="199"/>
      <c r="W49" s="199"/>
      <c r="X49" s="199">
        <v>0</v>
      </c>
      <c r="Y49" s="199"/>
      <c r="Z49" s="199"/>
      <c r="AA49" s="199"/>
      <c r="AB49" s="199">
        <v>0</v>
      </c>
      <c r="AC49" s="199"/>
    </row>
    <row r="50" spans="1:29" x14ac:dyDescent="0.25">
      <c r="A50" s="200" t="s">
        <v>156</v>
      </c>
      <c r="B50" s="202" t="s">
        <v>155</v>
      </c>
      <c r="C50" s="199"/>
      <c r="D50" s="199"/>
      <c r="E50" s="199"/>
      <c r="F50" s="199"/>
      <c r="G50" s="199">
        <v>0</v>
      </c>
      <c r="H50" s="199">
        <v>0</v>
      </c>
      <c r="I50" s="199"/>
      <c r="J50" s="199"/>
      <c r="K50" s="199"/>
      <c r="L50" s="199">
        <v>0</v>
      </c>
      <c r="M50" s="199"/>
      <c r="N50" s="199"/>
      <c r="O50" s="199"/>
      <c r="P50" s="199">
        <v>0</v>
      </c>
      <c r="Q50" s="199"/>
      <c r="R50" s="199"/>
      <c r="S50" s="199"/>
      <c r="T50" s="199">
        <v>0</v>
      </c>
      <c r="U50" s="199"/>
      <c r="V50" s="199"/>
      <c r="W50" s="199"/>
      <c r="X50" s="199">
        <v>0</v>
      </c>
      <c r="Y50" s="199"/>
      <c r="Z50" s="199"/>
      <c r="AA50" s="199"/>
      <c r="AB50" s="199">
        <v>0</v>
      </c>
      <c r="AC50" s="199"/>
    </row>
    <row r="51" spans="1:29" ht="35.25" customHeight="1" x14ac:dyDescent="0.25">
      <c r="A51" s="200" t="s">
        <v>154</v>
      </c>
      <c r="B51" s="195" t="s">
        <v>153</v>
      </c>
      <c r="C51" s="199"/>
      <c r="D51" s="199"/>
      <c r="E51" s="199"/>
      <c r="F51" s="199"/>
      <c r="G51" s="199">
        <v>0</v>
      </c>
      <c r="H51" s="199">
        <v>0</v>
      </c>
      <c r="I51" s="199"/>
      <c r="J51" s="199"/>
      <c r="K51" s="199"/>
      <c r="L51" s="199">
        <v>0</v>
      </c>
      <c r="M51" s="199"/>
      <c r="N51" s="199"/>
      <c r="O51" s="199"/>
      <c r="P51" s="199">
        <v>0</v>
      </c>
      <c r="Q51" s="199"/>
      <c r="R51" s="199"/>
      <c r="S51" s="199"/>
      <c r="T51" s="199">
        <v>0</v>
      </c>
      <c r="U51" s="199"/>
      <c r="V51" s="199"/>
      <c r="W51" s="199"/>
      <c r="X51" s="199">
        <v>0</v>
      </c>
      <c r="Y51" s="199"/>
      <c r="Z51" s="199"/>
      <c r="AA51" s="199"/>
      <c r="AB51" s="199">
        <v>0</v>
      </c>
      <c r="AC51" s="199"/>
    </row>
    <row r="52" spans="1:29" ht="31.5" x14ac:dyDescent="0.25">
      <c r="A52" s="200" t="s">
        <v>152</v>
      </c>
      <c r="B52" s="195" t="s">
        <v>151</v>
      </c>
      <c r="C52" s="199"/>
      <c r="D52" s="199"/>
      <c r="E52" s="199"/>
      <c r="F52" s="199"/>
      <c r="G52" s="199">
        <v>0</v>
      </c>
      <c r="H52" s="199">
        <v>0</v>
      </c>
      <c r="I52" s="199"/>
      <c r="J52" s="199"/>
      <c r="K52" s="199"/>
      <c r="L52" s="199">
        <v>0</v>
      </c>
      <c r="M52" s="199"/>
      <c r="N52" s="199"/>
      <c r="O52" s="199"/>
      <c r="P52" s="199">
        <v>0</v>
      </c>
      <c r="Q52" s="199"/>
      <c r="R52" s="199"/>
      <c r="S52" s="199"/>
      <c r="T52" s="199">
        <v>0</v>
      </c>
      <c r="U52" s="199"/>
      <c r="V52" s="199"/>
      <c r="W52" s="199"/>
      <c r="X52" s="199">
        <v>0</v>
      </c>
      <c r="Y52" s="199"/>
      <c r="Z52" s="199"/>
      <c r="AA52" s="199"/>
      <c r="AB52" s="199">
        <v>0</v>
      </c>
      <c r="AC52" s="199"/>
    </row>
    <row r="53" spans="1:29" x14ac:dyDescent="0.25">
      <c r="A53" s="200" t="s">
        <v>150</v>
      </c>
      <c r="B53" s="195" t="s">
        <v>149</v>
      </c>
      <c r="C53" s="199"/>
      <c r="D53" s="199"/>
      <c r="E53" s="199"/>
      <c r="F53" s="199"/>
      <c r="G53" s="199">
        <v>0</v>
      </c>
      <c r="H53" s="199">
        <v>0</v>
      </c>
      <c r="I53" s="199"/>
      <c r="J53" s="199"/>
      <c r="K53" s="199"/>
      <c r="L53" s="199">
        <v>0</v>
      </c>
      <c r="M53" s="199"/>
      <c r="N53" s="199"/>
      <c r="O53" s="199"/>
      <c r="P53" s="199">
        <v>0</v>
      </c>
      <c r="Q53" s="199"/>
      <c r="R53" s="199"/>
      <c r="S53" s="199"/>
      <c r="T53" s="199">
        <v>0</v>
      </c>
      <c r="U53" s="199"/>
      <c r="V53" s="199"/>
      <c r="W53" s="199"/>
      <c r="X53" s="199">
        <v>0</v>
      </c>
      <c r="Y53" s="199"/>
      <c r="Z53" s="199"/>
      <c r="AA53" s="199"/>
      <c r="AB53" s="199">
        <v>0</v>
      </c>
      <c r="AC53" s="199"/>
    </row>
    <row r="54" spans="1:29" x14ac:dyDescent="0.25">
      <c r="A54" s="200" t="s">
        <v>148</v>
      </c>
      <c r="B54" s="195" t="s">
        <v>508</v>
      </c>
      <c r="C54" s="199"/>
      <c r="D54" s="199"/>
      <c r="E54" s="199"/>
      <c r="F54" s="199"/>
      <c r="G54" s="199">
        <v>0</v>
      </c>
      <c r="H54" s="199">
        <v>0</v>
      </c>
      <c r="I54" s="199"/>
      <c r="J54" s="199"/>
      <c r="K54" s="199"/>
      <c r="L54" s="199">
        <v>0</v>
      </c>
      <c r="M54" s="199"/>
      <c r="N54" s="199"/>
      <c r="O54" s="199"/>
      <c r="P54" s="199">
        <v>0</v>
      </c>
      <c r="Q54" s="199"/>
      <c r="R54" s="199"/>
      <c r="S54" s="199"/>
      <c r="T54" s="199">
        <v>0</v>
      </c>
      <c r="U54" s="199"/>
      <c r="V54" s="199"/>
      <c r="W54" s="199"/>
      <c r="X54" s="199">
        <v>0</v>
      </c>
      <c r="Y54" s="199"/>
      <c r="Z54" s="199"/>
      <c r="AA54" s="199"/>
      <c r="AB54" s="199">
        <v>0</v>
      </c>
      <c r="AC54" s="199"/>
    </row>
    <row r="55" spans="1:29" x14ac:dyDescent="0.25">
      <c r="A55" s="200" t="s">
        <v>519</v>
      </c>
      <c r="B55" s="195" t="s">
        <v>509</v>
      </c>
      <c r="C55" s="199"/>
      <c r="D55" s="199"/>
      <c r="E55" s="199"/>
      <c r="F55" s="199"/>
      <c r="G55" s="199">
        <v>0</v>
      </c>
      <c r="H55" s="199">
        <v>0</v>
      </c>
      <c r="I55" s="199"/>
      <c r="J55" s="199"/>
      <c r="K55" s="199"/>
      <c r="L55" s="199">
        <v>0</v>
      </c>
      <c r="M55" s="199"/>
      <c r="N55" s="199"/>
      <c r="O55" s="199"/>
      <c r="P55" s="199">
        <v>0</v>
      </c>
      <c r="Q55" s="199"/>
      <c r="R55" s="199"/>
      <c r="S55" s="199"/>
      <c r="T55" s="199">
        <v>0</v>
      </c>
      <c r="U55" s="199"/>
      <c r="V55" s="199"/>
      <c r="W55" s="199"/>
      <c r="X55" s="199">
        <v>0</v>
      </c>
      <c r="Y55" s="199"/>
      <c r="Z55" s="199"/>
      <c r="AA55" s="199"/>
      <c r="AB55" s="199">
        <v>0</v>
      </c>
      <c r="AC55" s="199"/>
    </row>
    <row r="56" spans="1:29" x14ac:dyDescent="0.25">
      <c r="A56" s="200" t="s">
        <v>520</v>
      </c>
      <c r="B56" s="195" t="s">
        <v>510</v>
      </c>
      <c r="C56" s="199"/>
      <c r="D56" s="199"/>
      <c r="E56" s="199"/>
      <c r="F56" s="199"/>
      <c r="G56" s="199">
        <v>0</v>
      </c>
      <c r="H56" s="199">
        <v>0</v>
      </c>
      <c r="I56" s="199"/>
      <c r="J56" s="199"/>
      <c r="K56" s="199"/>
      <c r="L56" s="199">
        <v>0</v>
      </c>
      <c r="M56" s="199"/>
      <c r="N56" s="199"/>
      <c r="O56" s="199"/>
      <c r="P56" s="199">
        <v>0</v>
      </c>
      <c r="Q56" s="199"/>
      <c r="R56" s="199"/>
      <c r="S56" s="199"/>
      <c r="T56" s="199">
        <v>0</v>
      </c>
      <c r="U56" s="199"/>
      <c r="V56" s="199"/>
      <c r="W56" s="199"/>
      <c r="X56" s="199">
        <v>0</v>
      </c>
      <c r="Y56" s="199"/>
      <c r="Z56" s="199"/>
      <c r="AA56" s="199"/>
      <c r="AB56" s="199">
        <v>0</v>
      </c>
      <c r="AC56" s="199"/>
    </row>
    <row r="57" spans="1:29" x14ac:dyDescent="0.25">
      <c r="A57" s="200" t="s">
        <v>521</v>
      </c>
      <c r="B57" s="195" t="s">
        <v>512</v>
      </c>
      <c r="C57" s="199"/>
      <c r="D57" s="199"/>
      <c r="E57" s="199"/>
      <c r="F57" s="199"/>
      <c r="G57" s="199">
        <v>0</v>
      </c>
      <c r="H57" s="199">
        <v>0</v>
      </c>
      <c r="I57" s="199"/>
      <c r="J57" s="199"/>
      <c r="K57" s="199"/>
      <c r="L57" s="199">
        <v>0</v>
      </c>
      <c r="M57" s="199"/>
      <c r="N57" s="199"/>
      <c r="O57" s="199"/>
      <c r="P57" s="199">
        <v>0</v>
      </c>
      <c r="Q57" s="199"/>
      <c r="R57" s="199"/>
      <c r="S57" s="199"/>
      <c r="T57" s="199">
        <v>0</v>
      </c>
      <c r="U57" s="199"/>
      <c r="V57" s="199"/>
      <c r="W57" s="199"/>
      <c r="X57" s="199">
        <v>0</v>
      </c>
      <c r="Y57" s="199"/>
      <c r="Z57" s="199"/>
      <c r="AA57" s="199"/>
      <c r="AB57" s="199">
        <v>0</v>
      </c>
      <c r="AC57" s="199"/>
    </row>
    <row r="58" spans="1:29" ht="36.75" customHeight="1" x14ac:dyDescent="0.25">
      <c r="A58" s="200" t="s">
        <v>522</v>
      </c>
      <c r="B58" s="195" t="s">
        <v>514</v>
      </c>
      <c r="C58" s="199"/>
      <c r="D58" s="199"/>
      <c r="E58" s="199"/>
      <c r="F58" s="199"/>
      <c r="G58" s="199">
        <v>0</v>
      </c>
      <c r="H58" s="199">
        <v>0</v>
      </c>
      <c r="I58" s="199"/>
      <c r="J58" s="199"/>
      <c r="K58" s="199"/>
      <c r="L58" s="199">
        <v>0</v>
      </c>
      <c r="M58" s="199"/>
      <c r="N58" s="199"/>
      <c r="O58" s="199"/>
      <c r="P58" s="199">
        <v>0</v>
      </c>
      <c r="Q58" s="199"/>
      <c r="R58" s="199"/>
      <c r="S58" s="199"/>
      <c r="T58" s="199">
        <v>0</v>
      </c>
      <c r="U58" s="199"/>
      <c r="V58" s="199"/>
      <c r="W58" s="199"/>
      <c r="X58" s="199">
        <v>0</v>
      </c>
      <c r="Y58" s="199"/>
      <c r="Z58" s="199"/>
      <c r="AA58" s="199"/>
      <c r="AB58" s="199">
        <v>0</v>
      </c>
      <c r="AC58" s="199"/>
    </row>
    <row r="59" spans="1:29" x14ac:dyDescent="0.25">
      <c r="A59" s="200" t="s">
        <v>523</v>
      </c>
      <c r="B59" s="195" t="s">
        <v>516</v>
      </c>
      <c r="C59" s="199"/>
      <c r="D59" s="199"/>
      <c r="E59" s="199"/>
      <c r="F59" s="199"/>
      <c r="G59" s="199">
        <v>0</v>
      </c>
      <c r="H59" s="199">
        <v>0</v>
      </c>
      <c r="I59" s="199"/>
      <c r="J59" s="199"/>
      <c r="K59" s="199"/>
      <c r="L59" s="199">
        <v>0</v>
      </c>
      <c r="M59" s="199"/>
      <c r="N59" s="199"/>
      <c r="O59" s="199"/>
      <c r="P59" s="199">
        <v>0</v>
      </c>
      <c r="Q59" s="199"/>
      <c r="R59" s="199"/>
      <c r="S59" s="199"/>
      <c r="T59" s="199">
        <v>0</v>
      </c>
      <c r="U59" s="199"/>
      <c r="V59" s="199"/>
      <c r="W59" s="199"/>
      <c r="X59" s="199">
        <v>0</v>
      </c>
      <c r="Y59" s="199"/>
      <c r="Z59" s="199"/>
      <c r="AA59" s="199"/>
      <c r="AB59" s="199">
        <v>0</v>
      </c>
      <c r="AC59" s="199"/>
    </row>
    <row r="60" spans="1:29" x14ac:dyDescent="0.25">
      <c r="A60" s="200" t="s">
        <v>524</v>
      </c>
      <c r="B60" s="195" t="s">
        <v>518</v>
      </c>
      <c r="C60" s="199"/>
      <c r="D60" s="199"/>
      <c r="E60" s="199"/>
      <c r="F60" s="199"/>
      <c r="G60" s="199">
        <v>0</v>
      </c>
      <c r="H60" s="199">
        <v>0</v>
      </c>
      <c r="I60" s="199"/>
      <c r="J60" s="199"/>
      <c r="K60" s="199"/>
      <c r="L60" s="199">
        <v>0</v>
      </c>
      <c r="M60" s="199"/>
      <c r="N60" s="199"/>
      <c r="O60" s="199"/>
      <c r="P60" s="199">
        <v>0</v>
      </c>
      <c r="Q60" s="199"/>
      <c r="R60" s="199"/>
      <c r="S60" s="199"/>
      <c r="T60" s="199">
        <v>0</v>
      </c>
      <c r="U60" s="199"/>
      <c r="V60" s="199"/>
      <c r="W60" s="199"/>
      <c r="X60" s="199">
        <v>0</v>
      </c>
      <c r="Y60" s="199"/>
      <c r="Z60" s="199"/>
      <c r="AA60" s="199"/>
      <c r="AB60" s="199">
        <v>0</v>
      </c>
      <c r="AC60" s="199"/>
    </row>
    <row r="61" spans="1:29" ht="31.5" x14ac:dyDescent="0.25">
      <c r="A61" s="197" t="s">
        <v>58</v>
      </c>
      <c r="B61" s="198" t="s">
        <v>147</v>
      </c>
      <c r="C61" s="199"/>
      <c r="D61" s="199"/>
      <c r="E61" s="199"/>
      <c r="F61" s="199"/>
      <c r="G61" s="199"/>
      <c r="H61" s="199"/>
      <c r="I61" s="199"/>
      <c r="J61" s="199"/>
      <c r="K61" s="199"/>
      <c r="L61" s="199"/>
      <c r="M61" s="199"/>
      <c r="N61" s="199"/>
      <c r="O61" s="199"/>
      <c r="P61" s="199"/>
      <c r="Q61" s="199"/>
      <c r="R61" s="199"/>
      <c r="S61" s="199"/>
      <c r="T61" s="199"/>
      <c r="U61" s="199"/>
      <c r="V61" s="199"/>
      <c r="W61" s="199"/>
      <c r="X61" s="199"/>
      <c r="Y61" s="199"/>
      <c r="Z61" s="199"/>
      <c r="AA61" s="199"/>
      <c r="AB61" s="199"/>
      <c r="AC61" s="199"/>
    </row>
    <row r="62" spans="1:29" x14ac:dyDescent="0.25">
      <c r="A62" s="200" t="s">
        <v>146</v>
      </c>
      <c r="B62" s="195" t="s">
        <v>145</v>
      </c>
      <c r="C62" s="199">
        <v>4.3499999999999996</v>
      </c>
      <c r="D62" s="199"/>
      <c r="E62" s="199"/>
      <c r="F62" s="199"/>
      <c r="G62" s="199">
        <v>0</v>
      </c>
      <c r="H62" s="199">
        <v>0</v>
      </c>
      <c r="I62" s="199"/>
      <c r="J62" s="199"/>
      <c r="K62" s="199"/>
      <c r="L62" s="199">
        <v>4.3499999999999996</v>
      </c>
      <c r="M62" s="199"/>
      <c r="N62" s="199"/>
      <c r="O62" s="199"/>
      <c r="P62" s="199">
        <v>0</v>
      </c>
      <c r="Q62" s="199"/>
      <c r="R62" s="199"/>
      <c r="S62" s="199"/>
      <c r="T62" s="199">
        <v>0</v>
      </c>
      <c r="U62" s="199"/>
      <c r="V62" s="199"/>
      <c r="W62" s="199"/>
      <c r="X62" s="199">
        <v>0</v>
      </c>
      <c r="Y62" s="199"/>
      <c r="Z62" s="199"/>
      <c r="AA62" s="199"/>
      <c r="AB62" s="199">
        <v>4.3499999999999996</v>
      </c>
      <c r="AC62" s="199"/>
    </row>
    <row r="63" spans="1:29" x14ac:dyDescent="0.25">
      <c r="A63" s="200" t="s">
        <v>144</v>
      </c>
      <c r="B63" s="202" t="s">
        <v>138</v>
      </c>
      <c r="C63" s="199"/>
      <c r="D63" s="199"/>
      <c r="E63" s="199"/>
      <c r="F63" s="199"/>
      <c r="G63" s="199">
        <v>0</v>
      </c>
      <c r="H63" s="199">
        <v>0</v>
      </c>
      <c r="I63" s="199"/>
      <c r="J63" s="199"/>
      <c r="K63" s="199"/>
      <c r="L63" s="199">
        <v>0</v>
      </c>
      <c r="M63" s="199"/>
      <c r="N63" s="199"/>
      <c r="O63" s="199"/>
      <c r="P63" s="199">
        <v>0</v>
      </c>
      <c r="Q63" s="199"/>
      <c r="R63" s="199"/>
      <c r="S63" s="199"/>
      <c r="T63" s="199">
        <v>0</v>
      </c>
      <c r="U63" s="199"/>
      <c r="V63" s="199"/>
      <c r="W63" s="199"/>
      <c r="X63" s="199">
        <v>0</v>
      </c>
      <c r="Y63" s="199"/>
      <c r="Z63" s="199"/>
      <c r="AA63" s="199"/>
      <c r="AB63" s="199">
        <v>0</v>
      </c>
      <c r="AC63" s="199"/>
    </row>
    <row r="64" spans="1:29" x14ac:dyDescent="0.25">
      <c r="A64" s="200" t="s">
        <v>143</v>
      </c>
      <c r="B64" s="195" t="s">
        <v>137</v>
      </c>
      <c r="C64" s="199">
        <v>0</v>
      </c>
      <c r="D64" s="199"/>
      <c r="E64" s="199"/>
      <c r="F64" s="199"/>
      <c r="G64" s="199">
        <v>0</v>
      </c>
      <c r="H64" s="199">
        <v>0</v>
      </c>
      <c r="I64" s="199"/>
      <c r="J64" s="199"/>
      <c r="K64" s="199"/>
      <c r="L64" s="199">
        <v>0</v>
      </c>
      <c r="M64" s="199"/>
      <c r="N64" s="199"/>
      <c r="O64" s="199"/>
      <c r="P64" s="199">
        <v>0</v>
      </c>
      <c r="Q64" s="199"/>
      <c r="R64" s="199"/>
      <c r="S64" s="199"/>
      <c r="T64" s="199">
        <v>0</v>
      </c>
      <c r="U64" s="199"/>
      <c r="V64" s="199"/>
      <c r="W64" s="199"/>
      <c r="X64" s="199">
        <v>0</v>
      </c>
      <c r="Y64" s="199"/>
      <c r="Z64" s="199"/>
      <c r="AA64" s="199"/>
      <c r="AB64" s="199">
        <v>0</v>
      </c>
      <c r="AC64" s="199"/>
    </row>
    <row r="65" spans="1:29" x14ac:dyDescent="0.25">
      <c r="A65" s="200" t="s">
        <v>142</v>
      </c>
      <c r="B65" s="202" t="s">
        <v>136</v>
      </c>
      <c r="C65" s="199">
        <v>0</v>
      </c>
      <c r="D65" s="199"/>
      <c r="E65" s="199"/>
      <c r="F65" s="199"/>
      <c r="G65" s="199">
        <v>0</v>
      </c>
      <c r="H65" s="199">
        <v>0</v>
      </c>
      <c r="I65" s="199"/>
      <c r="J65" s="199"/>
      <c r="K65" s="199"/>
      <c r="L65" s="199">
        <v>0</v>
      </c>
      <c r="M65" s="199"/>
      <c r="N65" s="199"/>
      <c r="O65" s="199"/>
      <c r="P65" s="199">
        <v>0</v>
      </c>
      <c r="Q65" s="199"/>
      <c r="R65" s="199"/>
      <c r="S65" s="199"/>
      <c r="T65" s="199">
        <v>0</v>
      </c>
      <c r="U65" s="199"/>
      <c r="V65" s="199"/>
      <c r="W65" s="199"/>
      <c r="X65" s="199">
        <v>0</v>
      </c>
      <c r="Y65" s="199"/>
      <c r="Z65" s="199"/>
      <c r="AA65" s="199"/>
      <c r="AB65" s="199">
        <v>0</v>
      </c>
      <c r="AC65" s="199"/>
    </row>
    <row r="66" spans="1:29" ht="54" customHeight="1" x14ac:dyDescent="0.25">
      <c r="A66" s="200" t="s">
        <v>141</v>
      </c>
      <c r="B66" s="202" t="s">
        <v>135</v>
      </c>
      <c r="C66" s="199">
        <v>1.71</v>
      </c>
      <c r="D66" s="199"/>
      <c r="E66" s="199"/>
      <c r="F66" s="199"/>
      <c r="G66" s="199">
        <v>0</v>
      </c>
      <c r="H66" s="199">
        <v>0</v>
      </c>
      <c r="I66" s="199"/>
      <c r="J66" s="199"/>
      <c r="K66" s="199"/>
      <c r="L66" s="199">
        <v>1.71</v>
      </c>
      <c r="M66" s="199"/>
      <c r="N66" s="199"/>
      <c r="O66" s="199"/>
      <c r="P66" s="199">
        <v>0</v>
      </c>
      <c r="Q66" s="199"/>
      <c r="R66" s="199"/>
      <c r="S66" s="199"/>
      <c r="T66" s="199">
        <v>0</v>
      </c>
      <c r="U66" s="199"/>
      <c r="V66" s="199"/>
      <c r="W66" s="199"/>
      <c r="X66" s="199">
        <v>0</v>
      </c>
      <c r="Y66" s="199"/>
      <c r="Z66" s="199"/>
      <c r="AA66" s="199"/>
      <c r="AB66" s="199">
        <v>1.71</v>
      </c>
      <c r="AC66" s="199"/>
    </row>
    <row r="67" spans="1:29" x14ac:dyDescent="0.25">
      <c r="A67" s="200" t="s">
        <v>140</v>
      </c>
      <c r="B67" s="202" t="s">
        <v>525</v>
      </c>
      <c r="C67" s="199">
        <v>0</v>
      </c>
      <c r="D67" s="199"/>
      <c r="E67" s="199"/>
      <c r="F67" s="199"/>
      <c r="G67" s="199">
        <v>0</v>
      </c>
      <c r="H67" s="199">
        <v>0</v>
      </c>
      <c r="I67" s="199"/>
      <c r="J67" s="199"/>
      <c r="K67" s="199"/>
      <c r="L67" s="199">
        <v>0</v>
      </c>
      <c r="M67" s="199"/>
      <c r="N67" s="199"/>
      <c r="O67" s="199"/>
      <c r="P67" s="199">
        <v>0</v>
      </c>
      <c r="Q67" s="199"/>
      <c r="R67" s="199"/>
      <c r="S67" s="199"/>
      <c r="T67" s="199">
        <v>0</v>
      </c>
      <c r="U67" s="199"/>
      <c r="V67" s="199"/>
      <c r="W67" s="199"/>
      <c r="X67" s="199">
        <v>0</v>
      </c>
      <c r="Y67" s="199"/>
      <c r="Z67" s="199"/>
      <c r="AA67" s="199"/>
      <c r="AB67" s="199">
        <v>0</v>
      </c>
      <c r="AC67" s="199"/>
    </row>
    <row r="68" spans="1:29" ht="50.25" customHeight="1" x14ac:dyDescent="0.25">
      <c r="A68" s="200" t="s">
        <v>526</v>
      </c>
      <c r="B68" s="202" t="s">
        <v>527</v>
      </c>
      <c r="C68" s="199">
        <v>0</v>
      </c>
      <c r="D68" s="199"/>
      <c r="E68" s="199"/>
      <c r="F68" s="199"/>
      <c r="G68" s="199">
        <v>0</v>
      </c>
      <c r="H68" s="199">
        <v>0</v>
      </c>
      <c r="I68" s="199"/>
      <c r="J68" s="199"/>
      <c r="K68" s="199"/>
      <c r="L68" s="199">
        <v>0</v>
      </c>
      <c r="M68" s="199"/>
      <c r="N68" s="199"/>
      <c r="O68" s="199"/>
      <c r="P68" s="199">
        <v>0</v>
      </c>
      <c r="Q68" s="199"/>
      <c r="R68" s="199"/>
      <c r="S68" s="199"/>
      <c r="T68" s="199">
        <v>0</v>
      </c>
      <c r="U68" s="199"/>
      <c r="V68" s="199"/>
      <c r="W68" s="199"/>
      <c r="X68" s="199">
        <v>0</v>
      </c>
      <c r="Y68" s="199"/>
      <c r="Z68" s="199"/>
      <c r="AA68" s="199"/>
      <c r="AB68" s="199">
        <v>0</v>
      </c>
      <c r="AC68" s="199"/>
    </row>
    <row r="69" spans="1:29" x14ac:dyDescent="0.25">
      <c r="A69" s="200" t="s">
        <v>528</v>
      </c>
      <c r="B69" s="202" t="s">
        <v>529</v>
      </c>
      <c r="C69" s="199">
        <v>0</v>
      </c>
      <c r="D69" s="199"/>
      <c r="E69" s="199"/>
      <c r="F69" s="199"/>
      <c r="G69" s="199">
        <v>0</v>
      </c>
      <c r="H69" s="199">
        <v>0</v>
      </c>
      <c r="I69" s="199"/>
      <c r="J69" s="199"/>
      <c r="K69" s="199"/>
      <c r="L69" s="199">
        <v>0</v>
      </c>
      <c r="M69" s="199"/>
      <c r="N69" s="199"/>
      <c r="O69" s="199"/>
      <c r="P69" s="199">
        <v>0</v>
      </c>
      <c r="Q69" s="199"/>
      <c r="R69" s="199"/>
      <c r="S69" s="199"/>
      <c r="T69" s="199">
        <v>0</v>
      </c>
      <c r="U69" s="199"/>
      <c r="V69" s="199"/>
      <c r="W69" s="199"/>
      <c r="X69" s="199">
        <v>0</v>
      </c>
      <c r="Y69" s="199"/>
      <c r="Z69" s="199"/>
      <c r="AA69" s="199"/>
      <c r="AB69" s="199">
        <v>0</v>
      </c>
      <c r="AC69" s="199"/>
    </row>
    <row r="70" spans="1:29" ht="36.75" customHeight="1" x14ac:dyDescent="0.25">
      <c r="A70" s="200" t="s">
        <v>530</v>
      </c>
      <c r="B70" s="202" t="s">
        <v>531</v>
      </c>
      <c r="C70" s="199">
        <v>0</v>
      </c>
      <c r="D70" s="199"/>
      <c r="E70" s="199"/>
      <c r="F70" s="199"/>
      <c r="G70" s="199">
        <v>0</v>
      </c>
      <c r="H70" s="199">
        <v>0</v>
      </c>
      <c r="I70" s="199"/>
      <c r="J70" s="199"/>
      <c r="K70" s="199"/>
      <c r="L70" s="199">
        <v>0</v>
      </c>
      <c r="M70" s="199"/>
      <c r="N70" s="199"/>
      <c r="O70" s="199"/>
      <c r="P70" s="199">
        <v>0</v>
      </c>
      <c r="Q70" s="199"/>
      <c r="R70" s="199"/>
      <c r="S70" s="199"/>
      <c r="T70" s="199">
        <v>0</v>
      </c>
      <c r="U70" s="199"/>
      <c r="V70" s="199"/>
      <c r="W70" s="199"/>
      <c r="X70" s="199">
        <v>0</v>
      </c>
      <c r="Y70" s="199"/>
      <c r="Z70" s="199"/>
      <c r="AA70" s="199"/>
      <c r="AB70" s="199">
        <v>0</v>
      </c>
      <c r="AC70" s="199"/>
    </row>
    <row r="71" spans="1:29" x14ac:dyDescent="0.25">
      <c r="A71" s="200" t="s">
        <v>532</v>
      </c>
      <c r="B71" s="202" t="s">
        <v>533</v>
      </c>
      <c r="C71" s="199">
        <v>0</v>
      </c>
      <c r="D71" s="199"/>
      <c r="E71" s="199"/>
      <c r="F71" s="199"/>
      <c r="G71" s="199">
        <v>0</v>
      </c>
      <c r="H71" s="199">
        <v>0</v>
      </c>
      <c r="I71" s="199"/>
      <c r="J71" s="199"/>
      <c r="K71" s="199"/>
      <c r="L71" s="199">
        <v>0</v>
      </c>
      <c r="M71" s="199"/>
      <c r="N71" s="199"/>
      <c r="O71" s="199"/>
      <c r="P71" s="199">
        <v>0</v>
      </c>
      <c r="Q71" s="199"/>
      <c r="R71" s="199"/>
      <c r="S71" s="199"/>
      <c r="T71" s="199">
        <v>0</v>
      </c>
      <c r="U71" s="199"/>
      <c r="V71" s="199"/>
      <c r="W71" s="199"/>
      <c r="X71" s="199">
        <v>0</v>
      </c>
      <c r="Y71" s="199"/>
      <c r="Z71" s="199"/>
      <c r="AA71" s="199"/>
      <c r="AB71" s="199">
        <v>0</v>
      </c>
      <c r="AC71" s="199"/>
    </row>
    <row r="72" spans="1:29" ht="51" customHeight="1" x14ac:dyDescent="0.25">
      <c r="A72" s="200" t="s">
        <v>534</v>
      </c>
      <c r="B72" s="202" t="s">
        <v>535</v>
      </c>
      <c r="C72" s="199">
        <v>0</v>
      </c>
      <c r="D72" s="199"/>
      <c r="E72" s="199"/>
      <c r="F72" s="199"/>
      <c r="G72" s="199">
        <v>0</v>
      </c>
      <c r="H72" s="199">
        <v>0</v>
      </c>
      <c r="I72" s="199"/>
      <c r="J72" s="199"/>
      <c r="K72" s="199"/>
      <c r="L72" s="199">
        <v>0</v>
      </c>
      <c r="M72" s="199"/>
      <c r="N72" s="199"/>
      <c r="O72" s="199"/>
      <c r="P72" s="199">
        <v>0</v>
      </c>
      <c r="Q72" s="199"/>
      <c r="R72" s="199"/>
      <c r="S72" s="199"/>
      <c r="T72" s="199">
        <v>0</v>
      </c>
      <c r="U72" s="199"/>
      <c r="V72" s="199"/>
      <c r="W72" s="199"/>
      <c r="X72" s="199">
        <v>0</v>
      </c>
      <c r="Y72" s="199"/>
      <c r="Z72" s="199"/>
      <c r="AA72" s="199"/>
      <c r="AB72" s="199">
        <v>0</v>
      </c>
      <c r="AC72" s="199"/>
    </row>
    <row r="73" spans="1:29" ht="32.25" customHeight="1" x14ac:dyDescent="0.25">
      <c r="A73" s="200" t="s">
        <v>536</v>
      </c>
      <c r="B73" s="202" t="s">
        <v>537</v>
      </c>
      <c r="C73" s="199">
        <v>0</v>
      </c>
      <c r="D73" s="199"/>
      <c r="E73" s="199"/>
      <c r="F73" s="199"/>
      <c r="G73" s="199">
        <v>0</v>
      </c>
      <c r="H73" s="199">
        <v>0</v>
      </c>
      <c r="I73" s="199"/>
      <c r="J73" s="199"/>
      <c r="K73" s="199"/>
      <c r="L73" s="199">
        <v>0</v>
      </c>
      <c r="M73" s="199"/>
      <c r="N73" s="199"/>
      <c r="O73" s="199"/>
      <c r="P73" s="199">
        <v>0</v>
      </c>
      <c r="Q73" s="199"/>
      <c r="R73" s="199"/>
      <c r="S73" s="199"/>
      <c r="T73" s="199">
        <v>0</v>
      </c>
      <c r="U73" s="199"/>
      <c r="V73" s="199"/>
      <c r="W73" s="199"/>
      <c r="X73" s="199">
        <v>0</v>
      </c>
      <c r="Y73" s="199"/>
      <c r="Z73" s="199"/>
      <c r="AA73" s="199"/>
      <c r="AB73" s="199">
        <v>0</v>
      </c>
      <c r="AC73" s="199"/>
    </row>
    <row r="74" spans="1:29" ht="51.75" customHeight="1" x14ac:dyDescent="0.25">
      <c r="A74" s="197" t="s">
        <v>57</v>
      </c>
      <c r="B74" s="203" t="s">
        <v>233</v>
      </c>
      <c r="C74" s="199"/>
      <c r="D74" s="199"/>
      <c r="E74" s="199"/>
      <c r="F74" s="199"/>
      <c r="G74" s="199">
        <v>0</v>
      </c>
      <c r="H74" s="199">
        <v>0</v>
      </c>
      <c r="I74" s="199"/>
      <c r="J74" s="199"/>
      <c r="K74" s="199"/>
      <c r="L74" s="199">
        <v>0</v>
      </c>
      <c r="M74" s="199"/>
      <c r="N74" s="199"/>
      <c r="O74" s="199"/>
      <c r="P74" s="199">
        <v>0</v>
      </c>
      <c r="Q74" s="199"/>
      <c r="R74" s="199"/>
      <c r="S74" s="199"/>
      <c r="T74" s="199">
        <v>0</v>
      </c>
      <c r="U74" s="199"/>
      <c r="V74" s="199"/>
      <c r="W74" s="199"/>
      <c r="X74" s="199">
        <v>0</v>
      </c>
      <c r="Y74" s="199"/>
      <c r="Z74" s="199"/>
      <c r="AA74" s="199"/>
      <c r="AB74" s="199">
        <v>0</v>
      </c>
      <c r="AC74" s="199"/>
    </row>
    <row r="75" spans="1:29" ht="21.75" customHeight="1" x14ac:dyDescent="0.25">
      <c r="A75" s="197" t="s">
        <v>55</v>
      </c>
      <c r="B75" s="198" t="s">
        <v>139</v>
      </c>
      <c r="C75" s="199"/>
      <c r="D75" s="199"/>
      <c r="E75" s="199"/>
      <c r="F75" s="199"/>
      <c r="G75" s="199"/>
      <c r="H75" s="199"/>
      <c r="I75" s="199"/>
      <c r="J75" s="199"/>
      <c r="K75" s="199"/>
      <c r="L75" s="199"/>
      <c r="M75" s="199"/>
      <c r="N75" s="199"/>
      <c r="O75" s="199"/>
      <c r="P75" s="199"/>
      <c r="Q75" s="199"/>
      <c r="R75" s="199"/>
      <c r="S75" s="199"/>
      <c r="T75" s="199"/>
      <c r="U75" s="199"/>
      <c r="V75" s="199"/>
      <c r="W75" s="199"/>
      <c r="X75" s="199"/>
      <c r="Y75" s="199"/>
      <c r="Z75" s="199"/>
      <c r="AA75" s="199"/>
      <c r="AB75" s="199"/>
      <c r="AC75" s="199"/>
    </row>
    <row r="76" spans="1:29" ht="60" customHeight="1" x14ac:dyDescent="0.25">
      <c r="A76" s="200" t="s">
        <v>228</v>
      </c>
      <c r="B76" s="195" t="s">
        <v>505</v>
      </c>
      <c r="C76" s="204"/>
      <c r="D76" s="205"/>
      <c r="E76" s="206"/>
      <c r="F76" s="206"/>
      <c r="G76" s="199">
        <v>0</v>
      </c>
      <c r="H76" s="199">
        <v>0</v>
      </c>
      <c r="I76" s="206"/>
      <c r="J76" s="199"/>
      <c r="K76" s="205"/>
      <c r="L76" s="199">
        <v>0</v>
      </c>
      <c r="M76" s="205"/>
      <c r="N76" s="199"/>
      <c r="O76" s="205"/>
      <c r="P76" s="199">
        <v>0</v>
      </c>
      <c r="Q76" s="205"/>
      <c r="R76" s="199"/>
      <c r="S76" s="205"/>
      <c r="T76" s="199">
        <v>0</v>
      </c>
      <c r="U76" s="205"/>
      <c r="V76" s="199"/>
      <c r="W76" s="205"/>
      <c r="X76" s="199">
        <v>0</v>
      </c>
      <c r="Y76" s="205"/>
      <c r="Z76" s="199"/>
      <c r="AA76" s="205"/>
      <c r="AB76" s="199">
        <v>0</v>
      </c>
      <c r="AC76" s="199"/>
    </row>
    <row r="77" spans="1:29" ht="47.25" customHeight="1" x14ac:dyDescent="0.25">
      <c r="A77" s="200" t="s">
        <v>229</v>
      </c>
      <c r="B77" s="202" t="s">
        <v>506</v>
      </c>
      <c r="C77" s="199"/>
      <c r="D77" s="199"/>
      <c r="E77" s="199"/>
      <c r="F77" s="199"/>
      <c r="G77" s="199">
        <v>0</v>
      </c>
      <c r="H77" s="199">
        <v>0</v>
      </c>
      <c r="I77" s="199"/>
      <c r="J77" s="199"/>
      <c r="K77" s="199"/>
      <c r="L77" s="199">
        <v>0</v>
      </c>
      <c r="M77" s="199"/>
      <c r="N77" s="199"/>
      <c r="O77" s="199"/>
      <c r="P77" s="199">
        <v>0</v>
      </c>
      <c r="Q77" s="199"/>
      <c r="R77" s="199"/>
      <c r="S77" s="199"/>
      <c r="T77" s="199">
        <v>0</v>
      </c>
      <c r="U77" s="199"/>
      <c r="V77" s="199"/>
      <c r="W77" s="199"/>
      <c r="X77" s="199">
        <v>0</v>
      </c>
      <c r="Y77" s="199"/>
      <c r="Z77" s="199"/>
      <c r="AA77" s="199"/>
      <c r="AB77" s="199">
        <v>0</v>
      </c>
      <c r="AC77" s="199"/>
    </row>
    <row r="78" spans="1:29" x14ac:dyDescent="0.25">
      <c r="A78" s="200" t="s">
        <v>230</v>
      </c>
      <c r="B78" s="202" t="s">
        <v>155</v>
      </c>
      <c r="C78" s="199"/>
      <c r="D78" s="199"/>
      <c r="E78" s="199"/>
      <c r="F78" s="199"/>
      <c r="G78" s="199">
        <v>0</v>
      </c>
      <c r="H78" s="199">
        <v>0</v>
      </c>
      <c r="I78" s="199"/>
      <c r="J78" s="199"/>
      <c r="K78" s="199"/>
      <c r="L78" s="199">
        <v>0</v>
      </c>
      <c r="M78" s="199"/>
      <c r="N78" s="199"/>
      <c r="O78" s="199"/>
      <c r="P78" s="199">
        <v>0</v>
      </c>
      <c r="Q78" s="199"/>
      <c r="R78" s="199"/>
      <c r="S78" s="199"/>
      <c r="T78" s="199">
        <v>0</v>
      </c>
      <c r="U78" s="199"/>
      <c r="V78" s="199"/>
      <c r="W78" s="199"/>
      <c r="X78" s="199">
        <v>0</v>
      </c>
      <c r="Y78" s="199"/>
      <c r="Z78" s="199"/>
      <c r="AA78" s="199"/>
      <c r="AB78" s="199">
        <v>0</v>
      </c>
      <c r="AC78" s="199"/>
    </row>
    <row r="79" spans="1:29" x14ac:dyDescent="0.25">
      <c r="A79" s="200" t="s">
        <v>231</v>
      </c>
      <c r="B79" s="195" t="s">
        <v>538</v>
      </c>
      <c r="C79" s="199"/>
      <c r="D79" s="199"/>
      <c r="E79" s="199"/>
      <c r="F79" s="199"/>
      <c r="G79" s="199">
        <v>0</v>
      </c>
      <c r="H79" s="199">
        <v>0</v>
      </c>
      <c r="I79" s="199"/>
      <c r="J79" s="199"/>
      <c r="K79" s="199"/>
      <c r="L79" s="199">
        <v>0</v>
      </c>
      <c r="M79" s="199"/>
      <c r="N79" s="199"/>
      <c r="O79" s="199"/>
      <c r="P79" s="199">
        <v>0</v>
      </c>
      <c r="Q79" s="199"/>
      <c r="R79" s="199"/>
      <c r="S79" s="199"/>
      <c r="T79" s="199">
        <v>0</v>
      </c>
      <c r="U79" s="199"/>
      <c r="V79" s="199"/>
      <c r="W79" s="199"/>
      <c r="X79" s="199">
        <v>0</v>
      </c>
      <c r="Y79" s="199"/>
      <c r="Z79" s="199"/>
      <c r="AA79" s="199"/>
      <c r="AB79" s="199">
        <v>0</v>
      </c>
      <c r="AC79" s="199"/>
    </row>
    <row r="80" spans="1:29" x14ac:dyDescent="0.25">
      <c r="A80" s="200" t="s">
        <v>232</v>
      </c>
      <c r="B80" s="195" t="s">
        <v>508</v>
      </c>
      <c r="C80" s="204"/>
      <c r="D80" s="205"/>
      <c r="E80" s="206"/>
      <c r="F80" s="206"/>
      <c r="G80" s="199">
        <v>0</v>
      </c>
      <c r="H80" s="199">
        <v>0</v>
      </c>
      <c r="I80" s="206"/>
      <c r="J80" s="199"/>
      <c r="K80" s="205"/>
      <c r="L80" s="199">
        <v>0</v>
      </c>
      <c r="M80" s="205"/>
      <c r="N80" s="199"/>
      <c r="O80" s="205"/>
      <c r="P80" s="199">
        <v>0</v>
      </c>
      <c r="Q80" s="205"/>
      <c r="R80" s="199"/>
      <c r="S80" s="205"/>
      <c r="T80" s="199">
        <v>0</v>
      </c>
      <c r="U80" s="205"/>
      <c r="V80" s="199"/>
      <c r="W80" s="205"/>
      <c r="X80" s="199">
        <v>0</v>
      </c>
      <c r="Y80" s="205"/>
      <c r="Z80" s="199"/>
      <c r="AA80" s="205"/>
      <c r="AB80" s="199">
        <v>0</v>
      </c>
      <c r="AC80" s="199"/>
    </row>
    <row r="81" spans="1:29" x14ac:dyDescent="0.25">
      <c r="A81" s="200" t="s">
        <v>539</v>
      </c>
      <c r="B81" s="195" t="s">
        <v>509</v>
      </c>
      <c r="C81" s="204"/>
      <c r="D81" s="205"/>
      <c r="E81" s="206"/>
      <c r="F81" s="206"/>
      <c r="G81" s="199">
        <v>0</v>
      </c>
      <c r="H81" s="199">
        <v>0</v>
      </c>
      <c r="I81" s="206"/>
      <c r="J81" s="199"/>
      <c r="K81" s="205"/>
      <c r="L81" s="199">
        <v>0</v>
      </c>
      <c r="M81" s="205"/>
      <c r="N81" s="199"/>
      <c r="O81" s="205"/>
      <c r="P81" s="199">
        <v>0</v>
      </c>
      <c r="Q81" s="205"/>
      <c r="R81" s="199"/>
      <c r="S81" s="205"/>
      <c r="T81" s="199">
        <v>0</v>
      </c>
      <c r="U81" s="205"/>
      <c r="V81" s="199"/>
      <c r="W81" s="205"/>
      <c r="X81" s="199">
        <v>0</v>
      </c>
      <c r="Y81" s="205"/>
      <c r="Z81" s="199"/>
      <c r="AA81" s="205"/>
      <c r="AB81" s="199">
        <v>0</v>
      </c>
      <c r="AC81" s="199"/>
    </row>
    <row r="82" spans="1:29" x14ac:dyDescent="0.25">
      <c r="A82" s="200" t="s">
        <v>540</v>
      </c>
      <c r="B82" s="195" t="s">
        <v>510</v>
      </c>
      <c r="C82" s="204"/>
      <c r="D82" s="205"/>
      <c r="E82" s="206"/>
      <c r="F82" s="206"/>
      <c r="G82" s="199">
        <v>0</v>
      </c>
      <c r="H82" s="199">
        <v>0</v>
      </c>
      <c r="I82" s="206"/>
      <c r="J82" s="199"/>
      <c r="K82" s="205"/>
      <c r="L82" s="199">
        <v>0</v>
      </c>
      <c r="M82" s="205"/>
      <c r="N82" s="199"/>
      <c r="O82" s="205"/>
      <c r="P82" s="199">
        <v>0</v>
      </c>
      <c r="Q82" s="205"/>
      <c r="R82" s="199"/>
      <c r="S82" s="205"/>
      <c r="T82" s="199">
        <v>0</v>
      </c>
      <c r="U82" s="205"/>
      <c r="V82" s="199"/>
      <c r="W82" s="205"/>
      <c r="X82" s="199">
        <v>0</v>
      </c>
      <c r="Y82" s="205"/>
      <c r="Z82" s="199"/>
      <c r="AA82" s="205"/>
      <c r="AB82" s="199">
        <v>0</v>
      </c>
      <c r="AC82" s="199"/>
    </row>
    <row r="83" spans="1:29" x14ac:dyDescent="0.25">
      <c r="A83" s="200" t="s">
        <v>541</v>
      </c>
      <c r="B83" s="195" t="s">
        <v>512</v>
      </c>
      <c r="C83" s="204"/>
      <c r="D83" s="205"/>
      <c r="E83" s="206"/>
      <c r="F83" s="206"/>
      <c r="G83" s="199">
        <v>0</v>
      </c>
      <c r="H83" s="199">
        <v>0</v>
      </c>
      <c r="I83" s="206"/>
      <c r="J83" s="199"/>
      <c r="K83" s="205"/>
      <c r="L83" s="199">
        <v>0</v>
      </c>
      <c r="M83" s="205"/>
      <c r="N83" s="199"/>
      <c r="O83" s="205"/>
      <c r="P83" s="199">
        <v>0</v>
      </c>
      <c r="Q83" s="205"/>
      <c r="R83" s="199"/>
      <c r="S83" s="205"/>
      <c r="T83" s="199">
        <v>0</v>
      </c>
      <c r="U83" s="205"/>
      <c r="V83" s="199"/>
      <c r="W83" s="205"/>
      <c r="X83" s="199">
        <v>0</v>
      </c>
      <c r="Y83" s="205"/>
      <c r="Z83" s="199"/>
      <c r="AA83" s="205"/>
      <c r="AB83" s="199">
        <v>0</v>
      </c>
      <c r="AC83" s="199"/>
    </row>
    <row r="84" spans="1:29" x14ac:dyDescent="0.25">
      <c r="A84" s="200" t="s">
        <v>542</v>
      </c>
      <c r="B84" s="195" t="s">
        <v>514</v>
      </c>
      <c r="C84" s="204"/>
      <c r="D84" s="205"/>
      <c r="E84" s="206"/>
      <c r="F84" s="206"/>
      <c r="G84" s="199">
        <v>0</v>
      </c>
      <c r="H84" s="199">
        <v>0</v>
      </c>
      <c r="I84" s="206"/>
      <c r="J84" s="199"/>
      <c r="K84" s="205"/>
      <c r="L84" s="199">
        <v>0</v>
      </c>
      <c r="M84" s="205"/>
      <c r="N84" s="199"/>
      <c r="O84" s="205"/>
      <c r="P84" s="199">
        <v>0</v>
      </c>
      <c r="Q84" s="205"/>
      <c r="R84" s="199"/>
      <c r="S84" s="205"/>
      <c r="T84" s="199">
        <v>0</v>
      </c>
      <c r="U84" s="205"/>
      <c r="V84" s="199"/>
      <c r="W84" s="205"/>
      <c r="X84" s="199">
        <v>0</v>
      </c>
      <c r="Y84" s="205"/>
      <c r="Z84" s="199"/>
      <c r="AA84" s="205"/>
      <c r="AB84" s="199">
        <v>0</v>
      </c>
      <c r="AC84" s="199"/>
    </row>
    <row r="85" spans="1:29" x14ac:dyDescent="0.25">
      <c r="A85" s="200" t="s">
        <v>543</v>
      </c>
      <c r="B85" s="195" t="s">
        <v>516</v>
      </c>
      <c r="C85" s="204"/>
      <c r="D85" s="205"/>
      <c r="E85" s="206"/>
      <c r="F85" s="206"/>
      <c r="G85" s="199">
        <v>0</v>
      </c>
      <c r="H85" s="199">
        <v>0</v>
      </c>
      <c r="I85" s="206"/>
      <c r="J85" s="199"/>
      <c r="K85" s="205"/>
      <c r="L85" s="199">
        <v>0</v>
      </c>
      <c r="M85" s="205"/>
      <c r="N85" s="199"/>
      <c r="O85" s="205"/>
      <c r="P85" s="199">
        <v>0</v>
      </c>
      <c r="Q85" s="205"/>
      <c r="R85" s="199"/>
      <c r="S85" s="205"/>
      <c r="T85" s="199">
        <v>0</v>
      </c>
      <c r="U85" s="205"/>
      <c r="V85" s="199"/>
      <c r="W85" s="205"/>
      <c r="X85" s="199">
        <v>0</v>
      </c>
      <c r="Y85" s="205"/>
      <c r="Z85" s="199"/>
      <c r="AA85" s="205"/>
      <c r="AB85" s="199">
        <v>0</v>
      </c>
      <c r="AC85" s="199"/>
    </row>
    <row r="86" spans="1:29" x14ac:dyDescent="0.25">
      <c r="A86" s="200" t="s">
        <v>544</v>
      </c>
      <c r="B86" s="195" t="s">
        <v>518</v>
      </c>
      <c r="C86" s="207"/>
      <c r="D86" s="205"/>
      <c r="E86" s="206"/>
      <c r="F86" s="206"/>
      <c r="G86" s="199">
        <v>0</v>
      </c>
      <c r="H86" s="199">
        <v>0</v>
      </c>
      <c r="I86" s="206"/>
      <c r="J86" s="199"/>
      <c r="K86" s="205"/>
      <c r="L86" s="199">
        <v>0</v>
      </c>
      <c r="M86" s="205"/>
      <c r="N86" s="199"/>
      <c r="O86" s="205"/>
      <c r="P86" s="199">
        <v>0</v>
      </c>
      <c r="Q86" s="205"/>
      <c r="R86" s="199"/>
      <c r="S86" s="205"/>
      <c r="T86" s="199">
        <v>0</v>
      </c>
      <c r="U86" s="205"/>
      <c r="V86" s="199"/>
      <c r="W86" s="205"/>
      <c r="X86" s="199">
        <v>0</v>
      </c>
      <c r="Y86" s="205"/>
      <c r="Z86" s="199"/>
      <c r="AA86" s="205"/>
      <c r="AB86" s="199">
        <v>0</v>
      </c>
      <c r="AC86" s="199"/>
    </row>
    <row r="87" spans="1:29" x14ac:dyDescent="0.25">
      <c r="G87" s="68"/>
    </row>
    <row r="88" spans="1:29" x14ac:dyDescent="0.25">
      <c r="G88" s="68"/>
    </row>
    <row r="89" spans="1:29" x14ac:dyDescent="0.25">
      <c r="G89" s="68"/>
    </row>
    <row r="90" spans="1:29" x14ac:dyDescent="0.25">
      <c r="G90" s="68"/>
    </row>
    <row r="91" spans="1:29" x14ac:dyDescent="0.25">
      <c r="G91" s="68"/>
    </row>
    <row r="92" spans="1:29" x14ac:dyDescent="0.25">
      <c r="G92" s="68"/>
    </row>
  </sheetData>
  <mergeCells count="31">
    <mergeCell ref="A4:Q4"/>
    <mergeCell ref="A12:Q12"/>
    <mergeCell ref="A9:Q9"/>
    <mergeCell ref="A11:Q11"/>
    <mergeCell ref="A8:Q8"/>
    <mergeCell ref="A6:Q6"/>
    <mergeCell ref="A14:Q14"/>
    <mergeCell ref="C20:D21"/>
    <mergeCell ref="A16:Q16"/>
    <mergeCell ref="A15:Q15"/>
    <mergeCell ref="A20:A22"/>
    <mergeCell ref="E20:F21"/>
    <mergeCell ref="A18:Q18"/>
    <mergeCell ref="H20:K20"/>
    <mergeCell ref="H21:I21"/>
    <mergeCell ref="J21:K21"/>
    <mergeCell ref="G20:G22"/>
    <mergeCell ref="B20:B22"/>
    <mergeCell ref="L20:O20"/>
    <mergeCell ref="P20:S20"/>
    <mergeCell ref="L21:M21"/>
    <mergeCell ref="N21:O21"/>
    <mergeCell ref="T20:W20"/>
    <mergeCell ref="X20:AA20"/>
    <mergeCell ref="AB20:AC21"/>
    <mergeCell ref="P21:Q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3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zoomScale="55" zoomScaleSheetLayoutView="55" workbookViewId="0">
      <selection activeCell="I23" sqref="I23:I24"/>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68</v>
      </c>
    </row>
    <row r="2" spans="1:48" ht="18.75" x14ac:dyDescent="0.3">
      <c r="AV2" s="15" t="s">
        <v>9</v>
      </c>
    </row>
    <row r="3" spans="1:48" ht="18.75" x14ac:dyDescent="0.3">
      <c r="AV3" s="15" t="s">
        <v>67</v>
      </c>
    </row>
    <row r="4" spans="1:48" ht="18.75" x14ac:dyDescent="0.3">
      <c r="AV4" s="15"/>
    </row>
    <row r="5" spans="1:48" ht="18.75" customHeight="1" x14ac:dyDescent="0.25">
      <c r="A5" s="298" t="str">
        <f>'6.2. Паспорт фин осв ввод'!A4:Q4</f>
        <v>АО "Россети Тюмень"</v>
      </c>
      <c r="B5" s="298"/>
      <c r="C5" s="298"/>
      <c r="D5" s="298"/>
      <c r="E5" s="298"/>
      <c r="F5" s="298"/>
      <c r="G5" s="298"/>
      <c r="H5" s="298"/>
      <c r="I5" s="298"/>
      <c r="J5" s="298"/>
      <c r="K5" s="298"/>
      <c r="L5" s="298"/>
      <c r="M5" s="298"/>
      <c r="N5" s="298"/>
      <c r="O5" s="298"/>
      <c r="P5" s="298"/>
      <c r="Q5" s="298"/>
      <c r="R5" s="298"/>
      <c r="S5" s="298"/>
      <c r="T5" s="298"/>
      <c r="U5" s="298"/>
      <c r="V5" s="298"/>
      <c r="W5" s="298"/>
      <c r="X5" s="298"/>
      <c r="Y5" s="298"/>
      <c r="Z5" s="298"/>
      <c r="AA5" s="298"/>
      <c r="AB5" s="298"/>
      <c r="AC5" s="298"/>
      <c r="AD5" s="298"/>
      <c r="AE5" s="298"/>
      <c r="AF5" s="298"/>
      <c r="AG5" s="298"/>
      <c r="AH5" s="298"/>
      <c r="AI5" s="298"/>
      <c r="AJ5" s="298"/>
      <c r="AK5" s="298"/>
      <c r="AL5" s="298"/>
      <c r="AM5" s="298"/>
      <c r="AN5" s="298"/>
      <c r="AO5" s="298"/>
      <c r="AP5" s="298"/>
      <c r="AQ5" s="298"/>
      <c r="AR5" s="298"/>
      <c r="AS5" s="298"/>
      <c r="AT5" s="298"/>
      <c r="AU5" s="298"/>
      <c r="AV5" s="298"/>
    </row>
    <row r="6" spans="1:48" ht="18.75" x14ac:dyDescent="0.3">
      <c r="AV6" s="15"/>
    </row>
    <row r="7" spans="1:48" ht="18.75" x14ac:dyDescent="0.25">
      <c r="A7" s="302" t="s">
        <v>8</v>
      </c>
      <c r="B7" s="302"/>
      <c r="C7" s="302"/>
      <c r="D7" s="302"/>
      <c r="E7" s="302"/>
      <c r="F7" s="302"/>
      <c r="G7" s="302"/>
      <c r="H7" s="302"/>
      <c r="I7" s="302"/>
      <c r="J7" s="302"/>
      <c r="K7" s="302"/>
      <c r="L7" s="302"/>
      <c r="M7" s="302"/>
      <c r="N7" s="302"/>
      <c r="O7" s="302"/>
      <c r="P7" s="302"/>
      <c r="Q7" s="302"/>
      <c r="R7" s="302"/>
      <c r="S7" s="302"/>
      <c r="T7" s="302"/>
      <c r="U7" s="302"/>
      <c r="V7" s="302"/>
      <c r="W7" s="302"/>
      <c r="X7" s="302"/>
      <c r="Y7" s="302"/>
      <c r="Z7" s="302"/>
      <c r="AA7" s="302"/>
      <c r="AB7" s="302"/>
      <c r="AC7" s="302"/>
      <c r="AD7" s="302"/>
      <c r="AE7" s="302"/>
      <c r="AF7" s="302"/>
      <c r="AG7" s="302"/>
      <c r="AH7" s="302"/>
      <c r="AI7" s="302"/>
      <c r="AJ7" s="302"/>
      <c r="AK7" s="302"/>
      <c r="AL7" s="302"/>
      <c r="AM7" s="302"/>
      <c r="AN7" s="302"/>
      <c r="AO7" s="302"/>
      <c r="AP7" s="302"/>
      <c r="AQ7" s="302"/>
      <c r="AR7" s="302"/>
      <c r="AS7" s="302"/>
      <c r="AT7" s="302"/>
      <c r="AU7" s="302"/>
      <c r="AV7" s="302"/>
    </row>
    <row r="8" spans="1:48" ht="18.75" x14ac:dyDescent="0.25">
      <c r="A8" s="302"/>
      <c r="B8" s="302"/>
      <c r="C8" s="302"/>
      <c r="D8" s="302"/>
      <c r="E8" s="302"/>
      <c r="F8" s="302"/>
      <c r="G8" s="302"/>
      <c r="H8" s="302"/>
      <c r="I8" s="302"/>
      <c r="J8" s="302"/>
      <c r="K8" s="302"/>
      <c r="L8" s="302"/>
      <c r="M8" s="302"/>
      <c r="N8" s="302"/>
      <c r="O8" s="302"/>
      <c r="P8" s="302"/>
      <c r="Q8" s="302"/>
      <c r="R8" s="302"/>
      <c r="S8" s="302"/>
      <c r="T8" s="302"/>
      <c r="U8" s="302"/>
      <c r="V8" s="302"/>
      <c r="W8" s="302"/>
      <c r="X8" s="302"/>
      <c r="Y8" s="302"/>
      <c r="Z8" s="302"/>
      <c r="AA8" s="302"/>
      <c r="AB8" s="302"/>
      <c r="AC8" s="302"/>
      <c r="AD8" s="302"/>
      <c r="AE8" s="302"/>
      <c r="AF8" s="302"/>
      <c r="AG8" s="302"/>
      <c r="AH8" s="302"/>
      <c r="AI8" s="302"/>
      <c r="AJ8" s="302"/>
      <c r="AK8" s="302"/>
      <c r="AL8" s="302"/>
      <c r="AM8" s="302"/>
      <c r="AN8" s="302"/>
      <c r="AO8" s="302"/>
      <c r="AP8" s="302"/>
      <c r="AQ8" s="302"/>
      <c r="AR8" s="302"/>
      <c r="AS8" s="302"/>
      <c r="AT8" s="302"/>
      <c r="AU8" s="302"/>
      <c r="AV8" s="302"/>
    </row>
    <row r="9" spans="1:48" x14ac:dyDescent="0.25">
      <c r="A9" s="307" t="str">
        <f>'6.2. Паспорт фин осв ввод'!A8:Q8</f>
        <v>АО "Россети Тюмень"</v>
      </c>
      <c r="B9" s="307"/>
      <c r="C9" s="307"/>
      <c r="D9" s="307"/>
      <c r="E9" s="307"/>
      <c r="F9" s="307"/>
      <c r="G9" s="307"/>
      <c r="H9" s="307"/>
      <c r="I9" s="307"/>
      <c r="J9" s="307"/>
      <c r="K9" s="307"/>
      <c r="L9" s="307"/>
      <c r="M9" s="307"/>
      <c r="N9" s="307"/>
      <c r="O9" s="307"/>
      <c r="P9" s="307"/>
      <c r="Q9" s="307"/>
      <c r="R9" s="307"/>
      <c r="S9" s="307"/>
      <c r="T9" s="307"/>
      <c r="U9" s="307"/>
      <c r="V9" s="307"/>
      <c r="W9" s="307"/>
      <c r="X9" s="307"/>
      <c r="Y9" s="307"/>
      <c r="Z9" s="307"/>
      <c r="AA9" s="307"/>
      <c r="AB9" s="307"/>
      <c r="AC9" s="307"/>
      <c r="AD9" s="307"/>
      <c r="AE9" s="307"/>
      <c r="AF9" s="307"/>
      <c r="AG9" s="307"/>
      <c r="AH9" s="307"/>
      <c r="AI9" s="307"/>
      <c r="AJ9" s="307"/>
      <c r="AK9" s="307"/>
      <c r="AL9" s="307"/>
      <c r="AM9" s="307"/>
      <c r="AN9" s="307"/>
      <c r="AO9" s="307"/>
      <c r="AP9" s="307"/>
      <c r="AQ9" s="307"/>
      <c r="AR9" s="307"/>
      <c r="AS9" s="307"/>
      <c r="AT9" s="307"/>
      <c r="AU9" s="307"/>
      <c r="AV9" s="307"/>
    </row>
    <row r="10" spans="1:48" ht="15.75" x14ac:dyDescent="0.25">
      <c r="A10" s="299" t="s">
        <v>7</v>
      </c>
      <c r="B10" s="299"/>
      <c r="C10" s="299"/>
      <c r="D10" s="299"/>
      <c r="E10" s="299"/>
      <c r="F10" s="299"/>
      <c r="G10" s="299"/>
      <c r="H10" s="299"/>
      <c r="I10" s="299"/>
      <c r="J10" s="299"/>
      <c r="K10" s="299"/>
      <c r="L10" s="299"/>
      <c r="M10" s="299"/>
      <c r="N10" s="299"/>
      <c r="O10" s="299"/>
      <c r="P10" s="299"/>
      <c r="Q10" s="299"/>
      <c r="R10" s="299"/>
      <c r="S10" s="299"/>
      <c r="T10" s="299"/>
      <c r="U10" s="299"/>
      <c r="V10" s="299"/>
      <c r="W10" s="299"/>
      <c r="X10" s="299"/>
      <c r="Y10" s="299"/>
      <c r="Z10" s="299"/>
      <c r="AA10" s="299"/>
      <c r="AB10" s="299"/>
      <c r="AC10" s="299"/>
      <c r="AD10" s="299"/>
      <c r="AE10" s="299"/>
      <c r="AF10" s="299"/>
      <c r="AG10" s="299"/>
      <c r="AH10" s="299"/>
      <c r="AI10" s="299"/>
      <c r="AJ10" s="299"/>
      <c r="AK10" s="299"/>
      <c r="AL10" s="299"/>
      <c r="AM10" s="299"/>
      <c r="AN10" s="299"/>
      <c r="AO10" s="299"/>
      <c r="AP10" s="299"/>
      <c r="AQ10" s="299"/>
      <c r="AR10" s="299"/>
      <c r="AS10" s="299"/>
      <c r="AT10" s="299"/>
      <c r="AU10" s="299"/>
      <c r="AV10" s="299"/>
    </row>
    <row r="11" spans="1:48" ht="18.75" x14ac:dyDescent="0.25">
      <c r="A11" s="302"/>
      <c r="B11" s="302"/>
      <c r="C11" s="302"/>
      <c r="D11" s="302"/>
      <c r="E11" s="302"/>
      <c r="F11" s="302"/>
      <c r="G11" s="302"/>
      <c r="H11" s="302"/>
      <c r="I11" s="302"/>
      <c r="J11" s="302"/>
      <c r="K11" s="302"/>
      <c r="L11" s="302"/>
      <c r="M11" s="302"/>
      <c r="N11" s="302"/>
      <c r="O11" s="302"/>
      <c r="P11" s="302"/>
      <c r="Q11" s="302"/>
      <c r="R11" s="302"/>
      <c r="S11" s="302"/>
      <c r="T11" s="302"/>
      <c r="U11" s="302"/>
      <c r="V11" s="302"/>
      <c r="W11" s="302"/>
      <c r="X11" s="302"/>
      <c r="Y11" s="302"/>
      <c r="Z11" s="302"/>
      <c r="AA11" s="302"/>
      <c r="AB11" s="302"/>
      <c r="AC11" s="302"/>
      <c r="AD11" s="302"/>
      <c r="AE11" s="302"/>
      <c r="AF11" s="302"/>
      <c r="AG11" s="302"/>
      <c r="AH11" s="302"/>
      <c r="AI11" s="302"/>
      <c r="AJ11" s="302"/>
      <c r="AK11" s="302"/>
      <c r="AL11" s="302"/>
      <c r="AM11" s="302"/>
      <c r="AN11" s="302"/>
      <c r="AO11" s="302"/>
      <c r="AP11" s="302"/>
      <c r="AQ11" s="302"/>
      <c r="AR11" s="302"/>
      <c r="AS11" s="302"/>
      <c r="AT11" s="302"/>
      <c r="AU11" s="302"/>
      <c r="AV11" s="302"/>
    </row>
    <row r="12" spans="1:48" x14ac:dyDescent="0.25">
      <c r="A12" s="307" t="str">
        <f>'6.2. Паспорт фин осв ввод'!A11:Q11</f>
        <v>N_PO1100.0007</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307"/>
      <c r="AB12" s="307"/>
      <c r="AC12" s="307"/>
      <c r="AD12" s="307"/>
      <c r="AE12" s="307"/>
      <c r="AF12" s="307"/>
      <c r="AG12" s="307"/>
      <c r="AH12" s="307"/>
      <c r="AI12" s="307"/>
      <c r="AJ12" s="307"/>
      <c r="AK12" s="307"/>
      <c r="AL12" s="307"/>
      <c r="AM12" s="307"/>
      <c r="AN12" s="307"/>
      <c r="AO12" s="307"/>
      <c r="AP12" s="307"/>
      <c r="AQ12" s="307"/>
      <c r="AR12" s="307"/>
      <c r="AS12" s="307"/>
      <c r="AT12" s="307"/>
      <c r="AU12" s="307"/>
      <c r="AV12" s="307"/>
    </row>
    <row r="13" spans="1:48" ht="15.75" x14ac:dyDescent="0.25">
      <c r="A13" s="299" t="s">
        <v>6</v>
      </c>
      <c r="B13" s="299"/>
      <c r="C13" s="299"/>
      <c r="D13" s="299"/>
      <c r="E13" s="299"/>
      <c r="F13" s="299"/>
      <c r="G13" s="299"/>
      <c r="H13" s="299"/>
      <c r="I13" s="299"/>
      <c r="J13" s="299"/>
      <c r="K13" s="299"/>
      <c r="L13" s="299"/>
      <c r="M13" s="299"/>
      <c r="N13" s="299"/>
      <c r="O13" s="299"/>
      <c r="P13" s="299"/>
      <c r="Q13" s="299"/>
      <c r="R13" s="299"/>
      <c r="S13" s="299"/>
      <c r="T13" s="299"/>
      <c r="U13" s="299"/>
      <c r="V13" s="299"/>
      <c r="W13" s="299"/>
      <c r="X13" s="299"/>
      <c r="Y13" s="299"/>
      <c r="Z13" s="299"/>
      <c r="AA13" s="299"/>
      <c r="AB13" s="299"/>
      <c r="AC13" s="299"/>
      <c r="AD13" s="299"/>
      <c r="AE13" s="299"/>
      <c r="AF13" s="299"/>
      <c r="AG13" s="299"/>
      <c r="AH13" s="299"/>
      <c r="AI13" s="299"/>
      <c r="AJ13" s="299"/>
      <c r="AK13" s="299"/>
      <c r="AL13" s="299"/>
      <c r="AM13" s="299"/>
      <c r="AN13" s="299"/>
      <c r="AO13" s="299"/>
      <c r="AP13" s="299"/>
      <c r="AQ13" s="299"/>
      <c r="AR13" s="299"/>
      <c r="AS13" s="299"/>
      <c r="AT13" s="299"/>
      <c r="AU13" s="299"/>
      <c r="AV13" s="299"/>
    </row>
    <row r="14" spans="1:48" ht="18.75" x14ac:dyDescent="0.25">
      <c r="A14" s="308"/>
      <c r="B14" s="308"/>
      <c r="C14" s="308"/>
      <c r="D14" s="308"/>
      <c r="E14" s="308"/>
      <c r="F14" s="308"/>
      <c r="G14" s="308"/>
      <c r="H14" s="308"/>
      <c r="I14" s="308"/>
      <c r="J14" s="308"/>
      <c r="K14" s="308"/>
      <c r="L14" s="308"/>
      <c r="M14" s="308"/>
      <c r="N14" s="308"/>
      <c r="O14" s="308"/>
      <c r="P14" s="308"/>
      <c r="Q14" s="308"/>
      <c r="R14" s="308"/>
      <c r="S14" s="308"/>
      <c r="T14" s="308"/>
      <c r="U14" s="308"/>
      <c r="V14" s="308"/>
      <c r="W14" s="308"/>
      <c r="X14" s="308"/>
      <c r="Y14" s="308"/>
      <c r="Z14" s="308"/>
      <c r="AA14" s="308"/>
      <c r="AB14" s="308"/>
      <c r="AC14" s="308"/>
      <c r="AD14" s="308"/>
      <c r="AE14" s="308"/>
      <c r="AF14" s="308"/>
      <c r="AG14" s="308"/>
      <c r="AH14" s="308"/>
      <c r="AI14" s="308"/>
      <c r="AJ14" s="308"/>
      <c r="AK14" s="308"/>
      <c r="AL14" s="308"/>
      <c r="AM14" s="308"/>
      <c r="AN14" s="308"/>
      <c r="AO14" s="308"/>
      <c r="AP14" s="308"/>
      <c r="AQ14" s="308"/>
      <c r="AR14" s="308"/>
      <c r="AS14" s="308"/>
      <c r="AT14" s="308"/>
      <c r="AU14" s="308"/>
      <c r="AV14" s="308"/>
    </row>
    <row r="15" spans="1:48" ht="36.75" customHeight="1" x14ac:dyDescent="0.25">
      <c r="A15" s="304" t="str">
        <f>'6.2. Паспорт фин осв ввод'!A14:Q14</f>
        <v>Приобретение электросетевого имущества, принадлежащего ООО «ЭНЭРО» (ВЛ-10 кВ, протяженность 1.7133 км.)</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c r="AA15" s="304"/>
      <c r="AB15" s="304"/>
      <c r="AC15" s="304"/>
      <c r="AD15" s="304"/>
      <c r="AE15" s="304"/>
      <c r="AF15" s="304"/>
      <c r="AG15" s="304"/>
      <c r="AH15" s="304"/>
      <c r="AI15" s="304"/>
      <c r="AJ15" s="304"/>
      <c r="AK15" s="304"/>
      <c r="AL15" s="304"/>
      <c r="AM15" s="304"/>
      <c r="AN15" s="304"/>
      <c r="AO15" s="304"/>
      <c r="AP15" s="304"/>
      <c r="AQ15" s="304"/>
      <c r="AR15" s="304"/>
      <c r="AS15" s="304"/>
      <c r="AT15" s="304"/>
      <c r="AU15" s="304"/>
      <c r="AV15" s="304"/>
    </row>
    <row r="16" spans="1:48" ht="15.75" x14ac:dyDescent="0.25">
      <c r="A16" s="299" t="s">
        <v>5</v>
      </c>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299"/>
      <c r="AB16" s="299"/>
      <c r="AC16" s="299"/>
      <c r="AD16" s="299"/>
      <c r="AE16" s="299"/>
      <c r="AF16" s="299"/>
      <c r="AG16" s="299"/>
      <c r="AH16" s="299"/>
      <c r="AI16" s="299"/>
      <c r="AJ16" s="299"/>
      <c r="AK16" s="299"/>
      <c r="AL16" s="299"/>
      <c r="AM16" s="299"/>
      <c r="AN16" s="299"/>
      <c r="AO16" s="299"/>
      <c r="AP16" s="299"/>
      <c r="AQ16" s="299"/>
      <c r="AR16" s="299"/>
      <c r="AS16" s="299"/>
      <c r="AT16" s="299"/>
      <c r="AU16" s="299"/>
      <c r="AV16" s="299"/>
    </row>
    <row r="17" spans="1:48" x14ac:dyDescent="0.25">
      <c r="A17" s="335"/>
      <c r="B17" s="335"/>
      <c r="C17" s="335"/>
      <c r="D17" s="335"/>
      <c r="E17" s="335"/>
      <c r="F17" s="335"/>
      <c r="G17" s="335"/>
      <c r="H17" s="335"/>
      <c r="I17" s="335"/>
      <c r="J17" s="335"/>
      <c r="K17" s="335"/>
      <c r="L17" s="335"/>
      <c r="M17" s="335"/>
      <c r="N17" s="335"/>
      <c r="O17" s="335"/>
      <c r="P17" s="335"/>
      <c r="Q17" s="335"/>
      <c r="R17" s="335"/>
      <c r="S17" s="335"/>
      <c r="T17" s="335"/>
      <c r="U17" s="335"/>
      <c r="V17" s="335"/>
      <c r="W17" s="335"/>
      <c r="X17" s="335"/>
      <c r="Y17" s="335"/>
      <c r="Z17" s="335"/>
      <c r="AA17" s="335"/>
      <c r="AB17" s="335"/>
      <c r="AC17" s="335"/>
      <c r="AD17" s="335"/>
      <c r="AE17" s="335"/>
      <c r="AF17" s="335"/>
      <c r="AG17" s="335"/>
      <c r="AH17" s="335"/>
      <c r="AI17" s="335"/>
      <c r="AJ17" s="335"/>
      <c r="AK17" s="335"/>
      <c r="AL17" s="335"/>
      <c r="AM17" s="335"/>
      <c r="AN17" s="335"/>
      <c r="AO17" s="335"/>
      <c r="AP17" s="335"/>
      <c r="AQ17" s="335"/>
      <c r="AR17" s="335"/>
      <c r="AS17" s="335"/>
      <c r="AT17" s="335"/>
      <c r="AU17" s="335"/>
      <c r="AV17" s="335"/>
    </row>
    <row r="18" spans="1:48" ht="14.25" customHeight="1" x14ac:dyDescent="0.25">
      <c r="A18" s="335"/>
      <c r="B18" s="335"/>
      <c r="C18" s="335"/>
      <c r="D18" s="335"/>
      <c r="E18" s="335"/>
      <c r="F18" s="335"/>
      <c r="G18" s="335"/>
      <c r="H18" s="335"/>
      <c r="I18" s="335"/>
      <c r="J18" s="335"/>
      <c r="K18" s="335"/>
      <c r="L18" s="335"/>
      <c r="M18" s="335"/>
      <c r="N18" s="335"/>
      <c r="O18" s="335"/>
      <c r="P18" s="335"/>
      <c r="Q18" s="335"/>
      <c r="R18" s="335"/>
      <c r="S18" s="335"/>
      <c r="T18" s="335"/>
      <c r="U18" s="335"/>
      <c r="V18" s="335"/>
      <c r="W18" s="335"/>
      <c r="X18" s="335"/>
      <c r="Y18" s="335"/>
      <c r="Z18" s="335"/>
      <c r="AA18" s="335"/>
      <c r="AB18" s="335"/>
      <c r="AC18" s="335"/>
      <c r="AD18" s="335"/>
      <c r="AE18" s="335"/>
      <c r="AF18" s="335"/>
      <c r="AG18" s="335"/>
      <c r="AH18" s="335"/>
      <c r="AI18" s="335"/>
      <c r="AJ18" s="335"/>
      <c r="AK18" s="335"/>
      <c r="AL18" s="335"/>
      <c r="AM18" s="335"/>
      <c r="AN18" s="335"/>
      <c r="AO18" s="335"/>
      <c r="AP18" s="335"/>
      <c r="AQ18" s="335"/>
      <c r="AR18" s="335"/>
      <c r="AS18" s="335"/>
      <c r="AT18" s="335"/>
      <c r="AU18" s="335"/>
      <c r="AV18" s="335"/>
    </row>
    <row r="19" spans="1:48" x14ac:dyDescent="0.25">
      <c r="A19" s="335"/>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c r="AB19" s="335"/>
      <c r="AC19" s="335"/>
      <c r="AD19" s="335"/>
      <c r="AE19" s="335"/>
      <c r="AF19" s="335"/>
      <c r="AG19" s="335"/>
      <c r="AH19" s="335"/>
      <c r="AI19" s="335"/>
      <c r="AJ19" s="335"/>
      <c r="AK19" s="335"/>
      <c r="AL19" s="335"/>
      <c r="AM19" s="335"/>
      <c r="AN19" s="335"/>
      <c r="AO19" s="335"/>
      <c r="AP19" s="335"/>
      <c r="AQ19" s="335"/>
      <c r="AR19" s="335"/>
      <c r="AS19" s="335"/>
      <c r="AT19" s="335"/>
      <c r="AU19" s="335"/>
      <c r="AV19" s="335"/>
    </row>
    <row r="20" spans="1:48" s="26" customFormat="1" x14ac:dyDescent="0.25">
      <c r="A20" s="336"/>
      <c r="B20" s="336"/>
      <c r="C20" s="336"/>
      <c r="D20" s="336"/>
      <c r="E20" s="336"/>
      <c r="F20" s="336"/>
      <c r="G20" s="336"/>
      <c r="H20" s="336"/>
      <c r="I20" s="336"/>
      <c r="J20" s="336"/>
      <c r="K20" s="336"/>
      <c r="L20" s="336"/>
      <c r="M20" s="336"/>
      <c r="N20" s="336"/>
      <c r="O20" s="336"/>
      <c r="P20" s="336"/>
      <c r="Q20" s="336"/>
      <c r="R20" s="336"/>
      <c r="S20" s="336"/>
      <c r="T20" s="336"/>
      <c r="U20" s="336"/>
      <c r="V20" s="336"/>
      <c r="W20" s="336"/>
      <c r="X20" s="336"/>
      <c r="Y20" s="336"/>
      <c r="Z20" s="336"/>
      <c r="AA20" s="336"/>
      <c r="AB20" s="336"/>
      <c r="AC20" s="336"/>
      <c r="AD20" s="336"/>
      <c r="AE20" s="336"/>
      <c r="AF20" s="336"/>
      <c r="AG20" s="336"/>
      <c r="AH20" s="336"/>
      <c r="AI20" s="336"/>
      <c r="AJ20" s="336"/>
      <c r="AK20" s="336"/>
      <c r="AL20" s="336"/>
      <c r="AM20" s="336"/>
      <c r="AN20" s="336"/>
      <c r="AO20" s="336"/>
      <c r="AP20" s="336"/>
      <c r="AQ20" s="336"/>
      <c r="AR20" s="336"/>
      <c r="AS20" s="336"/>
      <c r="AT20" s="336"/>
      <c r="AU20" s="336"/>
      <c r="AV20" s="336"/>
    </row>
    <row r="21" spans="1:48" s="26" customFormat="1" x14ac:dyDescent="0.25">
      <c r="A21" s="372" t="s">
        <v>444</v>
      </c>
      <c r="B21" s="372"/>
      <c r="C21" s="372"/>
      <c r="D21" s="372"/>
      <c r="E21" s="372"/>
      <c r="F21" s="372"/>
      <c r="G21" s="372"/>
      <c r="H21" s="372"/>
      <c r="I21" s="372"/>
      <c r="J21" s="372"/>
      <c r="K21" s="372"/>
      <c r="L21" s="372"/>
      <c r="M21" s="372"/>
      <c r="N21" s="372"/>
      <c r="O21" s="372"/>
      <c r="P21" s="372"/>
      <c r="Q21" s="372"/>
      <c r="R21" s="372"/>
      <c r="S21" s="372"/>
      <c r="T21" s="372"/>
      <c r="U21" s="372"/>
      <c r="V21" s="372"/>
      <c r="W21" s="372"/>
      <c r="X21" s="372"/>
      <c r="Y21" s="372"/>
      <c r="Z21" s="372"/>
      <c r="AA21" s="372"/>
      <c r="AB21" s="372"/>
      <c r="AC21" s="372"/>
      <c r="AD21" s="372"/>
      <c r="AE21" s="372"/>
      <c r="AF21" s="372"/>
      <c r="AG21" s="372"/>
      <c r="AH21" s="372"/>
      <c r="AI21" s="372"/>
      <c r="AJ21" s="372"/>
      <c r="AK21" s="372"/>
      <c r="AL21" s="372"/>
      <c r="AM21" s="372"/>
      <c r="AN21" s="372"/>
      <c r="AO21" s="372"/>
      <c r="AP21" s="372"/>
      <c r="AQ21" s="372"/>
      <c r="AR21" s="372"/>
      <c r="AS21" s="372"/>
      <c r="AT21" s="372"/>
      <c r="AU21" s="372"/>
      <c r="AV21" s="372"/>
    </row>
    <row r="22" spans="1:48" s="26" customFormat="1" ht="58.5" customHeight="1" x14ac:dyDescent="0.25">
      <c r="A22" s="373" t="s">
        <v>51</v>
      </c>
      <c r="B22" s="376" t="s">
        <v>23</v>
      </c>
      <c r="C22" s="373" t="s">
        <v>50</v>
      </c>
      <c r="D22" s="373" t="s">
        <v>49</v>
      </c>
      <c r="E22" s="379" t="s">
        <v>455</v>
      </c>
      <c r="F22" s="380"/>
      <c r="G22" s="380"/>
      <c r="H22" s="380"/>
      <c r="I22" s="380"/>
      <c r="J22" s="380"/>
      <c r="K22" s="380"/>
      <c r="L22" s="381"/>
      <c r="M22" s="373" t="s">
        <v>48</v>
      </c>
      <c r="N22" s="373" t="s">
        <v>47</v>
      </c>
      <c r="O22" s="373" t="s">
        <v>46</v>
      </c>
      <c r="P22" s="382" t="s">
        <v>241</v>
      </c>
      <c r="Q22" s="382" t="s">
        <v>45</v>
      </c>
      <c r="R22" s="382" t="s">
        <v>44</v>
      </c>
      <c r="S22" s="382" t="s">
        <v>43</v>
      </c>
      <c r="T22" s="382"/>
      <c r="U22" s="383" t="s">
        <v>42</v>
      </c>
      <c r="V22" s="383" t="s">
        <v>41</v>
      </c>
      <c r="W22" s="382" t="s">
        <v>40</v>
      </c>
      <c r="X22" s="382" t="s">
        <v>39</v>
      </c>
      <c r="Y22" s="382" t="s">
        <v>38</v>
      </c>
      <c r="Z22" s="396" t="s">
        <v>37</v>
      </c>
      <c r="AA22" s="382" t="s">
        <v>36</v>
      </c>
      <c r="AB22" s="382" t="s">
        <v>35</v>
      </c>
      <c r="AC22" s="382" t="s">
        <v>34</v>
      </c>
      <c r="AD22" s="382" t="s">
        <v>33</v>
      </c>
      <c r="AE22" s="382" t="s">
        <v>32</v>
      </c>
      <c r="AF22" s="382" t="s">
        <v>31</v>
      </c>
      <c r="AG22" s="382"/>
      <c r="AH22" s="382"/>
      <c r="AI22" s="382"/>
      <c r="AJ22" s="382"/>
      <c r="AK22" s="382"/>
      <c r="AL22" s="382" t="s">
        <v>30</v>
      </c>
      <c r="AM22" s="382"/>
      <c r="AN22" s="382"/>
      <c r="AO22" s="382"/>
      <c r="AP22" s="382" t="s">
        <v>29</v>
      </c>
      <c r="AQ22" s="382"/>
      <c r="AR22" s="382" t="s">
        <v>28</v>
      </c>
      <c r="AS22" s="382" t="s">
        <v>27</v>
      </c>
      <c r="AT22" s="382" t="s">
        <v>26</v>
      </c>
      <c r="AU22" s="382" t="s">
        <v>25</v>
      </c>
      <c r="AV22" s="386" t="s">
        <v>24</v>
      </c>
    </row>
    <row r="23" spans="1:48" s="26" customFormat="1" ht="64.5" customHeight="1" x14ac:dyDescent="0.25">
      <c r="A23" s="374"/>
      <c r="B23" s="377"/>
      <c r="C23" s="374"/>
      <c r="D23" s="374"/>
      <c r="E23" s="388" t="s">
        <v>22</v>
      </c>
      <c r="F23" s="390" t="s">
        <v>138</v>
      </c>
      <c r="G23" s="390" t="s">
        <v>137</v>
      </c>
      <c r="H23" s="390" t="s">
        <v>136</v>
      </c>
      <c r="I23" s="394" t="s">
        <v>363</v>
      </c>
      <c r="J23" s="394" t="s">
        <v>364</v>
      </c>
      <c r="K23" s="394" t="s">
        <v>365</v>
      </c>
      <c r="L23" s="390" t="s">
        <v>79</v>
      </c>
      <c r="M23" s="374"/>
      <c r="N23" s="374"/>
      <c r="O23" s="374"/>
      <c r="P23" s="382"/>
      <c r="Q23" s="382"/>
      <c r="R23" s="382"/>
      <c r="S23" s="392" t="s">
        <v>1</v>
      </c>
      <c r="T23" s="392" t="s">
        <v>10</v>
      </c>
      <c r="U23" s="383"/>
      <c r="V23" s="383"/>
      <c r="W23" s="382"/>
      <c r="X23" s="382"/>
      <c r="Y23" s="382"/>
      <c r="Z23" s="382"/>
      <c r="AA23" s="382"/>
      <c r="AB23" s="382"/>
      <c r="AC23" s="382"/>
      <c r="AD23" s="382"/>
      <c r="AE23" s="382"/>
      <c r="AF23" s="382" t="s">
        <v>21</v>
      </c>
      <c r="AG23" s="382"/>
      <c r="AH23" s="382" t="s">
        <v>20</v>
      </c>
      <c r="AI23" s="382"/>
      <c r="AJ23" s="373" t="s">
        <v>19</v>
      </c>
      <c r="AK23" s="373" t="s">
        <v>18</v>
      </c>
      <c r="AL23" s="373" t="s">
        <v>17</v>
      </c>
      <c r="AM23" s="373" t="s">
        <v>16</v>
      </c>
      <c r="AN23" s="373" t="s">
        <v>15</v>
      </c>
      <c r="AO23" s="373" t="s">
        <v>14</v>
      </c>
      <c r="AP23" s="373" t="s">
        <v>13</v>
      </c>
      <c r="AQ23" s="384" t="s">
        <v>10</v>
      </c>
      <c r="AR23" s="382"/>
      <c r="AS23" s="382"/>
      <c r="AT23" s="382"/>
      <c r="AU23" s="382"/>
      <c r="AV23" s="387"/>
    </row>
    <row r="24" spans="1:48" s="26" customFormat="1" ht="96.75" customHeight="1" x14ac:dyDescent="0.25">
      <c r="A24" s="375"/>
      <c r="B24" s="378"/>
      <c r="C24" s="375"/>
      <c r="D24" s="375"/>
      <c r="E24" s="389"/>
      <c r="F24" s="391"/>
      <c r="G24" s="391"/>
      <c r="H24" s="391"/>
      <c r="I24" s="395"/>
      <c r="J24" s="395"/>
      <c r="K24" s="395"/>
      <c r="L24" s="391"/>
      <c r="M24" s="375"/>
      <c r="N24" s="375"/>
      <c r="O24" s="375"/>
      <c r="P24" s="382"/>
      <c r="Q24" s="382"/>
      <c r="R24" s="382"/>
      <c r="S24" s="393"/>
      <c r="T24" s="393"/>
      <c r="U24" s="383"/>
      <c r="V24" s="383"/>
      <c r="W24" s="382"/>
      <c r="X24" s="382"/>
      <c r="Y24" s="382"/>
      <c r="Z24" s="382"/>
      <c r="AA24" s="382"/>
      <c r="AB24" s="382"/>
      <c r="AC24" s="382"/>
      <c r="AD24" s="382"/>
      <c r="AE24" s="382"/>
      <c r="AF24" s="141" t="s">
        <v>12</v>
      </c>
      <c r="AG24" s="141" t="s">
        <v>11</v>
      </c>
      <c r="AH24" s="142" t="s">
        <v>1</v>
      </c>
      <c r="AI24" s="142" t="s">
        <v>10</v>
      </c>
      <c r="AJ24" s="375"/>
      <c r="AK24" s="375"/>
      <c r="AL24" s="375"/>
      <c r="AM24" s="375"/>
      <c r="AN24" s="375"/>
      <c r="AO24" s="375"/>
      <c r="AP24" s="375"/>
      <c r="AQ24" s="385"/>
      <c r="AR24" s="382"/>
      <c r="AS24" s="382"/>
      <c r="AT24" s="382"/>
      <c r="AU24" s="382"/>
      <c r="AV24" s="38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view="pageBreakPreview" topLeftCell="A22" zoomScale="55" zoomScaleNormal="90" zoomScaleSheetLayoutView="55" workbookViewId="0">
      <selection activeCell="B30" sqref="B30"/>
    </sheetView>
  </sheetViews>
  <sheetFormatPr defaultRowHeight="15.75" x14ac:dyDescent="0.25"/>
  <cols>
    <col min="1" max="2" width="66.140625" style="110" customWidth="1"/>
    <col min="3" max="256" width="9.140625" style="111"/>
    <col min="257" max="258" width="66.140625" style="111" customWidth="1"/>
    <col min="259" max="512" width="9.140625" style="111"/>
    <col min="513" max="514" width="66.140625" style="111" customWidth="1"/>
    <col min="515" max="768" width="9.140625" style="111"/>
    <col min="769" max="770" width="66.140625" style="111" customWidth="1"/>
    <col min="771" max="1024" width="9.140625" style="111"/>
    <col min="1025" max="1026" width="66.140625" style="111" customWidth="1"/>
    <col min="1027" max="1280" width="9.140625" style="111"/>
    <col min="1281" max="1282" width="66.140625" style="111" customWidth="1"/>
    <col min="1283" max="1536" width="9.140625" style="111"/>
    <col min="1537" max="1538" width="66.140625" style="111" customWidth="1"/>
    <col min="1539" max="1792" width="9.140625" style="111"/>
    <col min="1793" max="1794" width="66.140625" style="111" customWidth="1"/>
    <col min="1795" max="2048" width="9.140625" style="111"/>
    <col min="2049" max="2050" width="66.140625" style="111" customWidth="1"/>
    <col min="2051" max="2304" width="9.140625" style="111"/>
    <col min="2305" max="2306" width="66.140625" style="111" customWidth="1"/>
    <col min="2307" max="2560" width="9.140625" style="111"/>
    <col min="2561" max="2562" width="66.140625" style="111" customWidth="1"/>
    <col min="2563" max="2816" width="9.140625" style="111"/>
    <col min="2817" max="2818" width="66.140625" style="111" customWidth="1"/>
    <col min="2819" max="3072" width="9.140625" style="111"/>
    <col min="3073" max="3074" width="66.140625" style="111" customWidth="1"/>
    <col min="3075" max="3328" width="9.140625" style="111"/>
    <col min="3329" max="3330" width="66.140625" style="111" customWidth="1"/>
    <col min="3331" max="3584" width="9.140625" style="111"/>
    <col min="3585" max="3586" width="66.140625" style="111" customWidth="1"/>
    <col min="3587" max="3840" width="9.140625" style="111"/>
    <col min="3841" max="3842" width="66.140625" style="111" customWidth="1"/>
    <col min="3843" max="4096" width="9.140625" style="111"/>
    <col min="4097" max="4098" width="66.140625" style="111" customWidth="1"/>
    <col min="4099" max="4352" width="9.140625" style="111"/>
    <col min="4353" max="4354" width="66.140625" style="111" customWidth="1"/>
    <col min="4355" max="4608" width="9.140625" style="111"/>
    <col min="4609" max="4610" width="66.140625" style="111" customWidth="1"/>
    <col min="4611" max="4864" width="9.140625" style="111"/>
    <col min="4865" max="4866" width="66.140625" style="111" customWidth="1"/>
    <col min="4867" max="5120" width="9.140625" style="111"/>
    <col min="5121" max="5122" width="66.140625" style="111" customWidth="1"/>
    <col min="5123" max="5376" width="9.140625" style="111"/>
    <col min="5377" max="5378" width="66.140625" style="111" customWidth="1"/>
    <col min="5379" max="5632" width="9.140625" style="111"/>
    <col min="5633" max="5634" width="66.140625" style="111" customWidth="1"/>
    <col min="5635" max="5888" width="9.140625" style="111"/>
    <col min="5889" max="5890" width="66.140625" style="111" customWidth="1"/>
    <col min="5891" max="6144" width="9.140625" style="111"/>
    <col min="6145" max="6146" width="66.140625" style="111" customWidth="1"/>
    <col min="6147" max="6400" width="9.140625" style="111"/>
    <col min="6401" max="6402" width="66.140625" style="111" customWidth="1"/>
    <col min="6403" max="6656" width="9.140625" style="111"/>
    <col min="6657" max="6658" width="66.140625" style="111" customWidth="1"/>
    <col min="6659" max="6912" width="9.140625" style="111"/>
    <col min="6913" max="6914" width="66.140625" style="111" customWidth="1"/>
    <col min="6915" max="7168" width="9.140625" style="111"/>
    <col min="7169" max="7170" width="66.140625" style="111" customWidth="1"/>
    <col min="7171" max="7424" width="9.140625" style="111"/>
    <col min="7425" max="7426" width="66.140625" style="111" customWidth="1"/>
    <col min="7427" max="7680" width="9.140625" style="111"/>
    <col min="7681" max="7682" width="66.140625" style="111" customWidth="1"/>
    <col min="7683" max="7936" width="9.140625" style="111"/>
    <col min="7937" max="7938" width="66.140625" style="111" customWidth="1"/>
    <col min="7939" max="8192" width="9.140625" style="111"/>
    <col min="8193" max="8194" width="66.140625" style="111" customWidth="1"/>
    <col min="8195" max="8448" width="9.140625" style="111"/>
    <col min="8449" max="8450" width="66.140625" style="111" customWidth="1"/>
    <col min="8451" max="8704" width="9.140625" style="111"/>
    <col min="8705" max="8706" width="66.140625" style="111" customWidth="1"/>
    <col min="8707" max="8960" width="9.140625" style="111"/>
    <col min="8961" max="8962" width="66.140625" style="111" customWidth="1"/>
    <col min="8963" max="9216" width="9.140625" style="111"/>
    <col min="9217" max="9218" width="66.140625" style="111" customWidth="1"/>
    <col min="9219" max="9472" width="9.140625" style="111"/>
    <col min="9473" max="9474" width="66.140625" style="111" customWidth="1"/>
    <col min="9475" max="9728" width="9.140625" style="111"/>
    <col min="9729" max="9730" width="66.140625" style="111" customWidth="1"/>
    <col min="9731" max="9984" width="9.140625" style="111"/>
    <col min="9985" max="9986" width="66.140625" style="111" customWidth="1"/>
    <col min="9987" max="10240" width="9.140625" style="111"/>
    <col min="10241" max="10242" width="66.140625" style="111" customWidth="1"/>
    <col min="10243" max="10496" width="9.140625" style="111"/>
    <col min="10497" max="10498" width="66.140625" style="111" customWidth="1"/>
    <col min="10499" max="10752" width="9.140625" style="111"/>
    <col min="10753" max="10754" width="66.140625" style="111" customWidth="1"/>
    <col min="10755" max="11008" width="9.140625" style="111"/>
    <col min="11009" max="11010" width="66.140625" style="111" customWidth="1"/>
    <col min="11011" max="11264" width="9.140625" style="111"/>
    <col min="11265" max="11266" width="66.140625" style="111" customWidth="1"/>
    <col min="11267" max="11520" width="9.140625" style="111"/>
    <col min="11521" max="11522" width="66.140625" style="111" customWidth="1"/>
    <col min="11523" max="11776" width="9.140625" style="111"/>
    <col min="11777" max="11778" width="66.140625" style="111" customWidth="1"/>
    <col min="11779" max="12032" width="9.140625" style="111"/>
    <col min="12033" max="12034" width="66.140625" style="111" customWidth="1"/>
    <col min="12035" max="12288" width="9.140625" style="111"/>
    <col min="12289" max="12290" width="66.140625" style="111" customWidth="1"/>
    <col min="12291" max="12544" width="9.140625" style="111"/>
    <col min="12545" max="12546" width="66.140625" style="111" customWidth="1"/>
    <col min="12547" max="12800" width="9.140625" style="111"/>
    <col min="12801" max="12802" width="66.140625" style="111" customWidth="1"/>
    <col min="12803" max="13056" width="9.140625" style="111"/>
    <col min="13057" max="13058" width="66.140625" style="111" customWidth="1"/>
    <col min="13059" max="13312" width="9.140625" style="111"/>
    <col min="13313" max="13314" width="66.140625" style="111" customWidth="1"/>
    <col min="13315" max="13568" width="9.140625" style="111"/>
    <col min="13569" max="13570" width="66.140625" style="111" customWidth="1"/>
    <col min="13571" max="13824" width="9.140625" style="111"/>
    <col min="13825" max="13826" width="66.140625" style="111" customWidth="1"/>
    <col min="13827" max="14080" width="9.140625" style="111"/>
    <col min="14081" max="14082" width="66.140625" style="111" customWidth="1"/>
    <col min="14083" max="14336" width="9.140625" style="111"/>
    <col min="14337" max="14338" width="66.140625" style="111" customWidth="1"/>
    <col min="14339" max="14592" width="9.140625" style="111"/>
    <col min="14593" max="14594" width="66.140625" style="111" customWidth="1"/>
    <col min="14595" max="14848" width="9.140625" style="111"/>
    <col min="14849" max="14850" width="66.140625" style="111" customWidth="1"/>
    <col min="14851" max="15104" width="9.140625" style="111"/>
    <col min="15105" max="15106" width="66.140625" style="111" customWidth="1"/>
    <col min="15107" max="15360" width="9.140625" style="111"/>
    <col min="15361" max="15362" width="66.140625" style="111" customWidth="1"/>
    <col min="15363" max="15616" width="9.140625" style="111"/>
    <col min="15617" max="15618" width="66.140625" style="111" customWidth="1"/>
    <col min="15619" max="15872" width="9.140625" style="111"/>
    <col min="15873" max="15874" width="66.140625" style="111" customWidth="1"/>
    <col min="15875" max="16128" width="9.140625" style="111"/>
    <col min="16129" max="16130" width="66.140625" style="111" customWidth="1"/>
    <col min="16131" max="16384" width="9.140625" style="111"/>
  </cols>
  <sheetData>
    <row r="1" spans="1:8" ht="18.75" x14ac:dyDescent="0.25">
      <c r="B1" s="42" t="s">
        <v>68</v>
      </c>
    </row>
    <row r="2" spans="1:8" ht="18.75" x14ac:dyDescent="0.3">
      <c r="B2" s="15" t="s">
        <v>9</v>
      </c>
    </row>
    <row r="3" spans="1:8" ht="18.75" x14ac:dyDescent="0.3">
      <c r="B3" s="15" t="s">
        <v>463</v>
      </c>
    </row>
    <row r="4" spans="1:8" x14ac:dyDescent="0.25">
      <c r="B4" s="47"/>
    </row>
    <row r="5" spans="1:8" ht="18.75" x14ac:dyDescent="0.3">
      <c r="A5" s="397" t="str">
        <f>'7. Паспорт отчет о закупке'!A5:AV5</f>
        <v>АО "Россети Тюмень"</v>
      </c>
      <c r="B5" s="397"/>
      <c r="C5" s="75"/>
      <c r="D5" s="75"/>
      <c r="E5" s="75"/>
      <c r="F5" s="75"/>
      <c r="G5" s="75"/>
      <c r="H5" s="75"/>
    </row>
    <row r="6" spans="1:8" ht="18.75" x14ac:dyDescent="0.3">
      <c r="A6" s="146"/>
      <c r="B6" s="146"/>
      <c r="C6" s="146"/>
      <c r="D6" s="146"/>
      <c r="E6" s="146"/>
      <c r="F6" s="146"/>
      <c r="G6" s="146"/>
      <c r="H6" s="146"/>
    </row>
    <row r="7" spans="1:8" ht="18.75" x14ac:dyDescent="0.25">
      <c r="A7" s="302" t="s">
        <v>8</v>
      </c>
      <c r="B7" s="302"/>
      <c r="C7" s="145"/>
      <c r="D7" s="145"/>
      <c r="E7" s="145"/>
      <c r="F7" s="145"/>
      <c r="G7" s="145"/>
      <c r="H7" s="145"/>
    </row>
    <row r="8" spans="1:8" ht="18.75" x14ac:dyDescent="0.25">
      <c r="A8" s="145"/>
      <c r="B8" s="145"/>
      <c r="C8" s="145"/>
      <c r="D8" s="145"/>
      <c r="E8" s="145"/>
      <c r="F8" s="145"/>
      <c r="G8" s="145"/>
      <c r="H8" s="145"/>
    </row>
    <row r="9" spans="1:8" x14ac:dyDescent="0.25">
      <c r="A9" s="307" t="str">
        <f>'7. Паспорт отчет о закупке'!A9:AV9</f>
        <v>АО "Россети Тюмень"</v>
      </c>
      <c r="B9" s="307"/>
      <c r="C9" s="143"/>
      <c r="D9" s="143"/>
      <c r="E9" s="143"/>
      <c r="F9" s="143"/>
      <c r="G9" s="143"/>
      <c r="H9" s="143"/>
    </row>
    <row r="10" spans="1:8" x14ac:dyDescent="0.25">
      <c r="A10" s="299" t="s">
        <v>7</v>
      </c>
      <c r="B10" s="299"/>
      <c r="C10" s="144"/>
      <c r="D10" s="144"/>
      <c r="E10" s="144"/>
      <c r="F10" s="144"/>
      <c r="G10" s="144"/>
      <c r="H10" s="144"/>
    </row>
    <row r="11" spans="1:8" ht="18.75" x14ac:dyDescent="0.25">
      <c r="A11" s="145"/>
      <c r="B11" s="145"/>
      <c r="C11" s="145"/>
      <c r="D11" s="145"/>
      <c r="E11" s="145"/>
      <c r="F11" s="145"/>
      <c r="G11" s="145"/>
      <c r="H11" s="145"/>
    </row>
    <row r="12" spans="1:8" ht="30.75" customHeight="1" x14ac:dyDescent="0.25">
      <c r="A12" s="307" t="str">
        <f>'7. Паспорт отчет о закупке'!A12:AV12</f>
        <v>N_PO1100.0007</v>
      </c>
      <c r="B12" s="307"/>
      <c r="C12" s="143"/>
      <c r="D12" s="143"/>
      <c r="E12" s="143"/>
      <c r="F12" s="143"/>
      <c r="G12" s="143"/>
      <c r="H12" s="143"/>
    </row>
    <row r="13" spans="1:8" x14ac:dyDescent="0.25">
      <c r="A13" s="299" t="s">
        <v>6</v>
      </c>
      <c r="B13" s="299"/>
      <c r="C13" s="144"/>
      <c r="D13" s="144"/>
      <c r="E13" s="144"/>
      <c r="F13" s="144"/>
      <c r="G13" s="144"/>
      <c r="H13" s="144"/>
    </row>
    <row r="14" spans="1:8" ht="18.75" x14ac:dyDescent="0.25">
      <c r="A14" s="11"/>
      <c r="B14" s="11"/>
      <c r="C14" s="11"/>
      <c r="D14" s="11"/>
      <c r="E14" s="11"/>
      <c r="F14" s="11"/>
      <c r="G14" s="11"/>
      <c r="H14" s="11"/>
    </row>
    <row r="15" spans="1:8" ht="93" customHeight="1" x14ac:dyDescent="0.25">
      <c r="A15" s="304" t="str">
        <f>'7. Паспорт отчет о закупке'!A15:AV15</f>
        <v>Приобретение электросетевого имущества, принадлежащего ООО «ЭНЭРО» (ВЛ-10 кВ, протяженность 1.7133 км.)</v>
      </c>
      <c r="B15" s="304"/>
      <c r="C15" s="143"/>
      <c r="D15" s="143"/>
      <c r="E15" s="143"/>
      <c r="F15" s="143"/>
      <c r="G15" s="143"/>
      <c r="H15" s="143"/>
    </row>
    <row r="16" spans="1:8" x14ac:dyDescent="0.25">
      <c r="A16" s="299" t="s">
        <v>5</v>
      </c>
      <c r="B16" s="299"/>
      <c r="C16" s="144"/>
      <c r="D16" s="144"/>
      <c r="E16" s="144"/>
      <c r="F16" s="144"/>
      <c r="G16" s="144"/>
      <c r="H16" s="144"/>
    </row>
    <row r="17" spans="1:2" x14ac:dyDescent="0.25">
      <c r="B17" s="112"/>
    </row>
    <row r="18" spans="1:2" ht="33.75" customHeight="1" x14ac:dyDescent="0.25">
      <c r="A18" s="401" t="s">
        <v>445</v>
      </c>
      <c r="B18" s="402"/>
    </row>
    <row r="19" spans="1:2" x14ac:dyDescent="0.25">
      <c r="B19" s="47"/>
    </row>
    <row r="20" spans="1:2" ht="16.5" thickBot="1" x14ac:dyDescent="0.3">
      <c r="B20" s="113"/>
    </row>
    <row r="21" spans="1:2" ht="30.75" thickBot="1" x14ac:dyDescent="0.3">
      <c r="A21" s="114" t="s">
        <v>314</v>
      </c>
      <c r="B21" s="115" t="str">
        <f>A15</f>
        <v>Приобретение электросетевого имущества, принадлежащего ООО «ЭНЭРО» (ВЛ-10 кВ, протяженность 1.7133 км.)</v>
      </c>
    </row>
    <row r="22" spans="1:2" ht="16.5" thickBot="1" x14ac:dyDescent="0.3">
      <c r="A22" s="114" t="s">
        <v>315</v>
      </c>
      <c r="B22" s="115" t="s">
        <v>545</v>
      </c>
    </row>
    <row r="23" spans="1:2" ht="16.5" thickBot="1" x14ac:dyDescent="0.3">
      <c r="A23" s="114" t="s">
        <v>295</v>
      </c>
      <c r="B23" s="116" t="s">
        <v>307</v>
      </c>
    </row>
    <row r="24" spans="1:2" ht="16.5" thickBot="1" x14ac:dyDescent="0.3">
      <c r="A24" s="114" t="s">
        <v>316</v>
      </c>
      <c r="B24" s="116" t="s">
        <v>553</v>
      </c>
    </row>
    <row r="25" spans="1:2" ht="16.5" thickBot="1" x14ac:dyDescent="0.3">
      <c r="A25" s="117" t="s">
        <v>317</v>
      </c>
      <c r="B25" s="115">
        <v>2024</v>
      </c>
    </row>
    <row r="26" spans="1:2" ht="16.5" thickBot="1" x14ac:dyDescent="0.3">
      <c r="A26" s="118" t="s">
        <v>318</v>
      </c>
      <c r="B26" s="119" t="s">
        <v>476</v>
      </c>
    </row>
    <row r="27" spans="1:2" ht="29.25" thickBot="1" x14ac:dyDescent="0.3">
      <c r="A27" s="126" t="s">
        <v>546</v>
      </c>
      <c r="B27" s="121">
        <v>5.22</v>
      </c>
    </row>
    <row r="28" spans="1:2" ht="16.5" thickBot="1" x14ac:dyDescent="0.3">
      <c r="A28" s="121" t="s">
        <v>319</v>
      </c>
      <c r="B28" s="121" t="s">
        <v>547</v>
      </c>
    </row>
    <row r="29" spans="1:2" ht="29.25" thickBot="1" x14ac:dyDescent="0.3">
      <c r="A29" s="127" t="s">
        <v>320</v>
      </c>
      <c r="B29" s="121" t="s">
        <v>548</v>
      </c>
    </row>
    <row r="30" spans="1:2" ht="29.25" thickBot="1" x14ac:dyDescent="0.3">
      <c r="A30" s="127" t="s">
        <v>321</v>
      </c>
      <c r="B30" s="121" t="s">
        <v>548</v>
      </c>
    </row>
    <row r="31" spans="1:2" ht="16.5" thickBot="1" x14ac:dyDescent="0.3">
      <c r="A31" s="121" t="s">
        <v>322</v>
      </c>
      <c r="B31" s="121"/>
    </row>
    <row r="32" spans="1:2" ht="29.25" thickBot="1" x14ac:dyDescent="0.3">
      <c r="A32" s="127" t="s">
        <v>323</v>
      </c>
      <c r="B32" s="121" t="s">
        <v>548</v>
      </c>
    </row>
    <row r="33" spans="1:2" ht="16.5" thickBot="1" x14ac:dyDescent="0.3">
      <c r="A33" s="121" t="s">
        <v>324</v>
      </c>
      <c r="B33" s="121"/>
    </row>
    <row r="34" spans="1:2" ht="16.5" thickBot="1" x14ac:dyDescent="0.3">
      <c r="A34" s="121" t="s">
        <v>325</v>
      </c>
      <c r="B34" s="121"/>
    </row>
    <row r="35" spans="1:2" ht="16.5" thickBot="1" x14ac:dyDescent="0.3">
      <c r="A35" s="121" t="s">
        <v>326</v>
      </c>
      <c r="B35" s="121"/>
    </row>
    <row r="36" spans="1:2" ht="16.5" thickBot="1" x14ac:dyDescent="0.3">
      <c r="A36" s="121" t="s">
        <v>327</v>
      </c>
      <c r="B36" s="121"/>
    </row>
    <row r="37" spans="1:2" ht="29.25" thickBot="1" x14ac:dyDescent="0.3">
      <c r="A37" s="127" t="s">
        <v>328</v>
      </c>
      <c r="B37" s="121" t="s">
        <v>548</v>
      </c>
    </row>
    <row r="38" spans="1:2" ht="16.5" thickBot="1" x14ac:dyDescent="0.3">
      <c r="A38" s="121" t="s">
        <v>324</v>
      </c>
      <c r="B38" s="121"/>
    </row>
    <row r="39" spans="1:2" ht="16.5" thickBot="1" x14ac:dyDescent="0.3">
      <c r="A39" s="121" t="s">
        <v>325</v>
      </c>
      <c r="B39" s="121"/>
    </row>
    <row r="40" spans="1:2" ht="16.5" thickBot="1" x14ac:dyDescent="0.3">
      <c r="A40" s="121" t="s">
        <v>326</v>
      </c>
      <c r="B40" s="121"/>
    </row>
    <row r="41" spans="1:2" ht="16.5" thickBot="1" x14ac:dyDescent="0.3">
      <c r="A41" s="121" t="s">
        <v>327</v>
      </c>
      <c r="B41" s="121"/>
    </row>
    <row r="42" spans="1:2" ht="29.25" thickBot="1" x14ac:dyDescent="0.3">
      <c r="A42" s="127" t="s">
        <v>329</v>
      </c>
      <c r="B42" s="121" t="s">
        <v>548</v>
      </c>
    </row>
    <row r="43" spans="1:2" ht="16.5" thickBot="1" x14ac:dyDescent="0.3">
      <c r="A43" s="121" t="s">
        <v>324</v>
      </c>
      <c r="B43" s="121"/>
    </row>
    <row r="44" spans="1:2" ht="16.5" thickBot="1" x14ac:dyDescent="0.3">
      <c r="A44" s="121" t="s">
        <v>325</v>
      </c>
      <c r="B44" s="121"/>
    </row>
    <row r="45" spans="1:2" ht="16.5" thickBot="1" x14ac:dyDescent="0.3">
      <c r="A45" s="121" t="s">
        <v>326</v>
      </c>
      <c r="B45" s="121"/>
    </row>
    <row r="46" spans="1:2" ht="16.5" thickBot="1" x14ac:dyDescent="0.3">
      <c r="A46" s="121" t="s">
        <v>327</v>
      </c>
      <c r="B46" s="121"/>
    </row>
    <row r="47" spans="1:2" ht="29.25" thickBot="1" x14ac:dyDescent="0.3">
      <c r="A47" s="120" t="s">
        <v>330</v>
      </c>
      <c r="B47" s="121" t="s">
        <v>548</v>
      </c>
    </row>
    <row r="48" spans="1:2" ht="16.5" thickBot="1" x14ac:dyDescent="0.3">
      <c r="A48" s="122" t="s">
        <v>322</v>
      </c>
      <c r="B48" s="128"/>
    </row>
    <row r="49" spans="1:2" ht="16.5" thickBot="1" x14ac:dyDescent="0.3">
      <c r="A49" s="122" t="s">
        <v>331</v>
      </c>
      <c r="B49" s="128"/>
    </row>
    <row r="50" spans="1:2" ht="16.5" thickBot="1" x14ac:dyDescent="0.3">
      <c r="A50" s="122" t="s">
        <v>332</v>
      </c>
      <c r="B50" s="128"/>
    </row>
    <row r="51" spans="1:2" ht="16.5" thickBot="1" x14ac:dyDescent="0.3">
      <c r="A51" s="122" t="s">
        <v>333</v>
      </c>
      <c r="B51" s="128"/>
    </row>
    <row r="52" spans="1:2" ht="16.5" thickBot="1" x14ac:dyDescent="0.3">
      <c r="A52" s="117" t="s">
        <v>334</v>
      </c>
      <c r="B52" s="129"/>
    </row>
    <row r="53" spans="1:2" ht="16.5" thickBot="1" x14ac:dyDescent="0.3">
      <c r="A53" s="117" t="s">
        <v>335</v>
      </c>
      <c r="B53" s="264">
        <v>0</v>
      </c>
    </row>
    <row r="54" spans="1:2" ht="16.5" thickBot="1" x14ac:dyDescent="0.3">
      <c r="A54" s="117" t="s">
        <v>336</v>
      </c>
      <c r="B54" s="264"/>
    </row>
    <row r="55" spans="1:2" ht="16.5" thickBot="1" x14ac:dyDescent="0.3">
      <c r="A55" s="118" t="s">
        <v>337</v>
      </c>
      <c r="B55" s="265">
        <v>0</v>
      </c>
    </row>
    <row r="56" spans="1:2" ht="15.75" customHeight="1" x14ac:dyDescent="0.25">
      <c r="A56" s="120" t="s">
        <v>338</v>
      </c>
      <c r="B56" s="168"/>
    </row>
    <row r="57" spans="1:2" x14ac:dyDescent="0.25">
      <c r="A57" s="124" t="s">
        <v>339</v>
      </c>
      <c r="B57" s="169" t="s">
        <v>549</v>
      </c>
    </row>
    <row r="58" spans="1:2" x14ac:dyDescent="0.25">
      <c r="A58" s="124" t="s">
        <v>340</v>
      </c>
      <c r="B58" s="124"/>
    </row>
    <row r="59" spans="1:2" x14ac:dyDescent="0.25">
      <c r="A59" s="124" t="s">
        <v>341</v>
      </c>
      <c r="B59" s="124"/>
    </row>
    <row r="60" spans="1:2" x14ac:dyDescent="0.25">
      <c r="A60" s="124" t="s">
        <v>342</v>
      </c>
      <c r="B60" s="124"/>
    </row>
    <row r="61" spans="1:2" ht="16.5" thickBot="1" x14ac:dyDescent="0.3">
      <c r="A61" s="125" t="s">
        <v>343</v>
      </c>
      <c r="B61" s="125"/>
    </row>
    <row r="62" spans="1:2" ht="30.75" thickBot="1" x14ac:dyDescent="0.3">
      <c r="A62" s="122" t="s">
        <v>344</v>
      </c>
      <c r="B62" s="123"/>
    </row>
    <row r="63" spans="1:2" ht="29.25" thickBot="1" x14ac:dyDescent="0.3">
      <c r="A63" s="117" t="s">
        <v>345</v>
      </c>
      <c r="B63" s="123" t="s">
        <v>550</v>
      </c>
    </row>
    <row r="64" spans="1:2" ht="16.5" thickBot="1" x14ac:dyDescent="0.3">
      <c r="A64" s="122" t="s">
        <v>322</v>
      </c>
      <c r="B64" s="130"/>
    </row>
    <row r="65" spans="1:2" ht="16.5" thickBot="1" x14ac:dyDescent="0.3">
      <c r="A65" s="122" t="s">
        <v>346</v>
      </c>
      <c r="B65" s="123"/>
    </row>
    <row r="66" spans="1:2" ht="16.5" thickBot="1" x14ac:dyDescent="0.3">
      <c r="A66" s="122" t="s">
        <v>347</v>
      </c>
      <c r="B66" s="130"/>
    </row>
    <row r="67" spans="1:2" ht="16.5" thickBot="1" x14ac:dyDescent="0.3">
      <c r="A67" s="131" t="s">
        <v>348</v>
      </c>
      <c r="B67" s="168"/>
    </row>
    <row r="68" spans="1:2" ht="16.5" thickBot="1" x14ac:dyDescent="0.3">
      <c r="A68" s="117" t="s">
        <v>349</v>
      </c>
      <c r="B68" s="129" t="s">
        <v>471</v>
      </c>
    </row>
    <row r="69" spans="1:2" ht="16.5" thickBot="1" x14ac:dyDescent="0.3">
      <c r="A69" s="124" t="s">
        <v>350</v>
      </c>
      <c r="B69" s="132"/>
    </row>
    <row r="70" spans="1:2" ht="16.5" thickBot="1" x14ac:dyDescent="0.3">
      <c r="A70" s="124" t="s">
        <v>351</v>
      </c>
      <c r="B70" s="132"/>
    </row>
    <row r="71" spans="1:2" ht="16.5" thickBot="1" x14ac:dyDescent="0.3">
      <c r="A71" s="124" t="s">
        <v>352</v>
      </c>
      <c r="B71" s="132"/>
    </row>
    <row r="72" spans="1:2" ht="29.25" thickBot="1" x14ac:dyDescent="0.3">
      <c r="A72" s="133" t="s">
        <v>353</v>
      </c>
      <c r="B72" s="130" t="s">
        <v>476</v>
      </c>
    </row>
    <row r="73" spans="1:2" ht="28.5" customHeight="1" x14ac:dyDescent="0.25">
      <c r="A73" s="120" t="s">
        <v>354</v>
      </c>
      <c r="B73" s="398"/>
    </row>
    <row r="74" spans="1:2" x14ac:dyDescent="0.25">
      <c r="A74" s="124" t="s">
        <v>355</v>
      </c>
      <c r="B74" s="399"/>
    </row>
    <row r="75" spans="1:2" x14ac:dyDescent="0.25">
      <c r="A75" s="124" t="s">
        <v>356</v>
      </c>
      <c r="B75" s="399"/>
    </row>
    <row r="76" spans="1:2" x14ac:dyDescent="0.25">
      <c r="A76" s="124" t="s">
        <v>357</v>
      </c>
      <c r="B76" s="399"/>
    </row>
    <row r="77" spans="1:2" x14ac:dyDescent="0.25">
      <c r="A77" s="124" t="s">
        <v>358</v>
      </c>
      <c r="B77" s="399"/>
    </row>
    <row r="78" spans="1:2" ht="16.5" thickBot="1" x14ac:dyDescent="0.3">
      <c r="A78" s="134" t="s">
        <v>359</v>
      </c>
      <c r="B78" s="400"/>
    </row>
    <row r="81" spans="1:2" x14ac:dyDescent="0.25">
      <c r="A81" s="135"/>
      <c r="B81" s="136"/>
    </row>
    <row r="82" spans="1:2" x14ac:dyDescent="0.25">
      <c r="B82" s="137"/>
    </row>
    <row r="83" spans="1:2" x14ac:dyDescent="0.25">
      <c r="B83" s="138"/>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Саламатина Алла Александровна</cp:lastModifiedBy>
  <cp:lastPrinted>2015-11-30T14:18:17Z</cp:lastPrinted>
  <dcterms:created xsi:type="dcterms:W3CDTF">2015-08-16T15:31:05Z</dcterms:created>
  <dcterms:modified xsi:type="dcterms:W3CDTF">2023-01-31T04:50:08Z</dcterms:modified>
</cp:coreProperties>
</file>